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Desktop\U\TRABAJO DE GRADO\Fundación Cardiovascular de Colombia\Apéndices\"/>
    </mc:Choice>
  </mc:AlternateContent>
  <xr:revisionPtr revIDLastSave="0" documentId="13_ncr:1_{A530DD97-1A9F-4505-A0FD-AE55D80FF2A6}" xr6:coauthVersionLast="47" xr6:coauthVersionMax="47" xr10:uidLastSave="{00000000-0000-0000-0000-000000000000}"/>
  <bookViews>
    <workbookView xWindow="-120" yWindow="-120" windowWidth="20730" windowHeight="11160" xr2:uid="{2487737A-5B82-43F1-9866-92A56EF52F1D}"/>
  </bookViews>
  <sheets>
    <sheet name="Pareto - Cantidad" sheetId="4" r:id="rId1"/>
    <sheet name="Pareto - Valor de Compra" sheetId="2" r:id="rId2"/>
    <sheet name="Priorización" sheetId="9" r:id="rId3"/>
    <sheet name="DME" sheetId="10" r:id="rId4"/>
  </sheets>
  <definedNames>
    <definedName name="_xlnm._FilterDatabase" localSheetId="1" hidden="1">'Pareto - Valor de Compra'!$B$3:$G$65</definedName>
    <definedName name="_xlnm.Print_Area" localSheetId="3">DME!$A$1:$J$55</definedName>
    <definedName name="_xlnm.Print_Area" localSheetId="0">'Pareto - Cantidad'!$A$1:$H$66</definedName>
    <definedName name="_xlnm.Print_Area" localSheetId="1">'Pareto - Valor de Compra'!$A$1:$H$66</definedName>
    <definedName name="_xlnm.Print_Area" localSheetId="2">Priorización!$A$1:$O$41</definedName>
  </definedNames>
  <calcPr calcId="191029"/>
  <pivotCaches>
    <pivotCache cacheId="0" r:id="rId5"/>
    <pivotCache cacheId="1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3" i="10" l="1"/>
  <c r="D45" i="10" l="1"/>
  <c r="D46" i="10"/>
  <c r="D47" i="10"/>
  <c r="D48" i="10"/>
  <c r="D49" i="10"/>
  <c r="D50" i="10"/>
  <c r="D51" i="10"/>
  <c r="D52" i="10"/>
  <c r="D53" i="10"/>
  <c r="C53" i="10"/>
  <c r="C52" i="10"/>
  <c r="C51" i="10"/>
  <c r="C50" i="10"/>
  <c r="C49" i="10"/>
  <c r="C48" i="10"/>
  <c r="C47" i="10"/>
  <c r="C46" i="10"/>
  <c r="C45" i="10"/>
  <c r="D44" i="10"/>
  <c r="C44" i="10"/>
  <c r="D43" i="10"/>
  <c r="C37" i="9"/>
  <c r="C38" i="9"/>
  <c r="C39" i="9"/>
  <c r="C40" i="9"/>
  <c r="D40" i="10"/>
  <c r="C40" i="10"/>
  <c r="E7" i="10" l="1"/>
  <c r="E5" i="10"/>
  <c r="E45" i="10"/>
  <c r="C54" i="10"/>
  <c r="E52" i="10" s="1"/>
  <c r="D54" i="10"/>
  <c r="E50" i="10"/>
  <c r="E30" i="10"/>
  <c r="E38" i="10"/>
  <c r="E18" i="10"/>
  <c r="E10" i="10"/>
  <c r="E37" i="10"/>
  <c r="E29" i="10"/>
  <c r="E14" i="10"/>
  <c r="E34" i="10"/>
  <c r="E26" i="10"/>
  <c r="E33" i="10"/>
  <c r="E22" i="10"/>
  <c r="E6" i="10"/>
  <c r="E25" i="10"/>
  <c r="E21" i="10"/>
  <c r="E17" i="10"/>
  <c r="E13" i="10"/>
  <c r="E9" i="10"/>
  <c r="E36" i="10"/>
  <c r="E32" i="10"/>
  <c r="E28" i="10"/>
  <c r="E24" i="10"/>
  <c r="E20" i="10"/>
  <c r="E16" i="10"/>
  <c r="E12" i="10"/>
  <c r="E8" i="10"/>
  <c r="E39" i="10"/>
  <c r="E35" i="10"/>
  <c r="E31" i="10"/>
  <c r="E27" i="10"/>
  <c r="E23" i="10"/>
  <c r="E19" i="10"/>
  <c r="E15" i="10"/>
  <c r="E11" i="10"/>
  <c r="E48" i="10" l="1"/>
  <c r="E44" i="10"/>
  <c r="E43" i="10"/>
  <c r="E51" i="10"/>
  <c r="E46" i="10"/>
  <c r="E53" i="10"/>
  <c r="E47" i="10"/>
  <c r="E49" i="10"/>
  <c r="E40" i="10"/>
  <c r="E54" i="10" l="1"/>
  <c r="C65" i="4"/>
  <c r="C65" i="2"/>
  <c r="D65" i="2" l="1"/>
  <c r="D65" i="4" l="1"/>
  <c r="E65" i="2"/>
  <c r="F6" i="4" l="1"/>
  <c r="F4" i="4"/>
  <c r="F61" i="4"/>
  <c r="F45" i="4"/>
  <c r="F53" i="4"/>
  <c r="F49" i="4"/>
  <c r="F57" i="4"/>
  <c r="F60" i="4"/>
  <c r="F52" i="4"/>
  <c r="F44" i="4"/>
  <c r="F40" i="4"/>
  <c r="F36" i="4"/>
  <c r="F32" i="4"/>
  <c r="F28" i="4"/>
  <c r="F24" i="4"/>
  <c r="F20" i="4"/>
  <c r="F16" i="4"/>
  <c r="F12" i="4"/>
  <c r="F8" i="4"/>
  <c r="G4" i="4"/>
  <c r="F41" i="4"/>
  <c r="F37" i="4"/>
  <c r="F33" i="4"/>
  <c r="F29" i="4"/>
  <c r="F25" i="4"/>
  <c r="F21" i="4"/>
  <c r="F17" i="4"/>
  <c r="F13" i="4"/>
  <c r="F9" i="4"/>
  <c r="F5" i="4"/>
  <c r="F64" i="4"/>
  <c r="F56" i="4"/>
  <c r="F48" i="4"/>
  <c r="F63" i="4"/>
  <c r="F59" i="4"/>
  <c r="F55" i="4"/>
  <c r="F51" i="4"/>
  <c r="F47" i="4"/>
  <c r="F43" i="4"/>
  <c r="F39" i="4"/>
  <c r="F35" i="4"/>
  <c r="F31" i="4"/>
  <c r="F27" i="4"/>
  <c r="F23" i="4"/>
  <c r="F19" i="4"/>
  <c r="F15" i="4"/>
  <c r="F11" i="4"/>
  <c r="F7" i="4"/>
  <c r="F62" i="4"/>
  <c r="F58" i="4"/>
  <c r="F54" i="4"/>
  <c r="F50" i="4"/>
  <c r="F46" i="4"/>
  <c r="F42" i="4"/>
  <c r="F38" i="4"/>
  <c r="F34" i="4"/>
  <c r="F30" i="4"/>
  <c r="F26" i="4"/>
  <c r="F22" i="4"/>
  <c r="F18" i="4"/>
  <c r="F14" i="4"/>
  <c r="F10" i="4"/>
  <c r="F4" i="2"/>
  <c r="G4" i="2" s="1"/>
  <c r="F43" i="2"/>
  <c r="F47" i="2"/>
  <c r="F63" i="2"/>
  <c r="F31" i="2"/>
  <c r="F59" i="2"/>
  <c r="F15" i="2"/>
  <c r="F55" i="2"/>
  <c r="F39" i="2"/>
  <c r="F23" i="2"/>
  <c r="F27" i="2"/>
  <c r="F51" i="2"/>
  <c r="F35" i="2"/>
  <c r="F19" i="2"/>
  <c r="F62" i="2"/>
  <c r="F58" i="2"/>
  <c r="F54" i="2"/>
  <c r="F50" i="2"/>
  <c r="F46" i="2"/>
  <c r="F42" i="2"/>
  <c r="F38" i="2"/>
  <c r="F34" i="2"/>
  <c r="F30" i="2"/>
  <c r="F26" i="2"/>
  <c r="F22" i="2"/>
  <c r="F18" i="2"/>
  <c r="F14" i="2"/>
  <c r="F10" i="2"/>
  <c r="F6" i="2"/>
  <c r="F11" i="2"/>
  <c r="F7" i="2"/>
  <c r="F61" i="2"/>
  <c r="F57" i="2"/>
  <c r="F53" i="2"/>
  <c r="F49" i="2"/>
  <c r="F45" i="2"/>
  <c r="F41" i="2"/>
  <c r="F37" i="2"/>
  <c r="F33" i="2"/>
  <c r="F29" i="2"/>
  <c r="F25" i="2"/>
  <c r="F21" i="2"/>
  <c r="F17" i="2"/>
  <c r="F13" i="2"/>
  <c r="F9" i="2"/>
  <c r="F5" i="2"/>
  <c r="F64" i="2"/>
  <c r="F60" i="2"/>
  <c r="F56" i="2"/>
  <c r="F52" i="2"/>
  <c r="F48" i="2"/>
  <c r="F44" i="2"/>
  <c r="F40" i="2"/>
  <c r="F36" i="2"/>
  <c r="F32" i="2"/>
  <c r="F28" i="2"/>
  <c r="F24" i="2"/>
  <c r="F20" i="2"/>
  <c r="F16" i="2"/>
  <c r="F12" i="2"/>
  <c r="F8" i="2"/>
  <c r="E65" i="4"/>
  <c r="G5" i="4" l="1"/>
  <c r="G6" i="4" s="1"/>
  <c r="G7" i="4" s="1"/>
  <c r="G8" i="4" s="1"/>
  <c r="G9" i="4" s="1"/>
  <c r="G10" i="4" s="1"/>
  <c r="G11" i="4" s="1"/>
  <c r="G12" i="4" s="1"/>
  <c r="G13" i="4" s="1"/>
  <c r="G14" i="4" s="1"/>
  <c r="G15" i="4" s="1"/>
  <c r="G16" i="4" s="1"/>
  <c r="G17" i="4" s="1"/>
  <c r="G18" i="4" s="1"/>
  <c r="G19" i="4" s="1"/>
  <c r="G20" i="4" s="1"/>
  <c r="G21" i="4" s="1"/>
  <c r="G22" i="4" s="1"/>
  <c r="G23" i="4" s="1"/>
  <c r="G24" i="4" s="1"/>
  <c r="G25" i="4" s="1"/>
  <c r="G26" i="4" s="1"/>
  <c r="G27" i="4" s="1"/>
  <c r="G28" i="4" s="1"/>
  <c r="G29" i="4" s="1"/>
  <c r="G30" i="4" s="1"/>
  <c r="G31" i="4" s="1"/>
  <c r="G32" i="4" s="1"/>
  <c r="G33" i="4" s="1"/>
  <c r="G34" i="4" s="1"/>
  <c r="G35" i="4" s="1"/>
  <c r="G36" i="4" s="1"/>
  <c r="G37" i="4" s="1"/>
  <c r="G38" i="4" s="1"/>
  <c r="G39" i="4" s="1"/>
  <c r="G40" i="4" s="1"/>
  <c r="G41" i="4" s="1"/>
  <c r="G42" i="4" s="1"/>
  <c r="G43" i="4" s="1"/>
  <c r="G44" i="4" s="1"/>
  <c r="G45" i="4" s="1"/>
  <c r="G46" i="4" s="1"/>
  <c r="G47" i="4" s="1"/>
  <c r="G48" i="4" s="1"/>
  <c r="G49" i="4" s="1"/>
  <c r="G50" i="4" s="1"/>
  <c r="G51" i="4" s="1"/>
  <c r="G52" i="4" s="1"/>
  <c r="G53" i="4" s="1"/>
  <c r="G54" i="4" s="1"/>
  <c r="G55" i="4" s="1"/>
  <c r="G56" i="4" s="1"/>
  <c r="G57" i="4" s="1"/>
  <c r="G58" i="4" s="1"/>
  <c r="G59" i="4" s="1"/>
  <c r="G60" i="4" s="1"/>
  <c r="G61" i="4" s="1"/>
  <c r="G62" i="4" s="1"/>
  <c r="G63" i="4" s="1"/>
  <c r="G64" i="4" s="1"/>
  <c r="F65" i="4"/>
  <c r="G5" i="2"/>
  <c r="G6" i="2" s="1"/>
  <c r="G7" i="2" s="1"/>
  <c r="G8" i="2" s="1"/>
  <c r="G9" i="2" s="1"/>
  <c r="G10" i="2" s="1"/>
  <c r="G11" i="2" s="1"/>
  <c r="G12" i="2" s="1"/>
  <c r="G13" i="2" s="1"/>
  <c r="G14" i="2" s="1"/>
  <c r="G15" i="2" s="1"/>
  <c r="G16" i="2" s="1"/>
  <c r="G17" i="2" s="1"/>
  <c r="G18" i="2" s="1"/>
  <c r="G19" i="2" s="1"/>
  <c r="G20" i="2" s="1"/>
  <c r="G21" i="2" s="1"/>
  <c r="G22" i="2" s="1"/>
  <c r="G23" i="2" s="1"/>
  <c r="G24" i="2" s="1"/>
  <c r="G25" i="2" s="1"/>
  <c r="G26" i="2" s="1"/>
  <c r="G27" i="2" s="1"/>
  <c r="G28" i="2" s="1"/>
  <c r="G29" i="2" s="1"/>
  <c r="G30" i="2" s="1"/>
  <c r="G31" i="2" s="1"/>
  <c r="G32" i="2" s="1"/>
  <c r="G33" i="2" s="1"/>
  <c r="G34" i="2" s="1"/>
  <c r="G35" i="2" s="1"/>
  <c r="G36" i="2" s="1"/>
  <c r="G37" i="2" s="1"/>
  <c r="G38" i="2" s="1"/>
  <c r="G39" i="2" s="1"/>
  <c r="G40" i="2" s="1"/>
  <c r="G41" i="2" s="1"/>
  <c r="G42" i="2" s="1"/>
  <c r="G43" i="2" s="1"/>
  <c r="G44" i="2" s="1"/>
  <c r="G45" i="2" s="1"/>
  <c r="G46" i="2" s="1"/>
  <c r="G47" i="2" s="1"/>
  <c r="G48" i="2" s="1"/>
  <c r="G49" i="2" s="1"/>
  <c r="G50" i="2" s="1"/>
  <c r="G51" i="2" s="1"/>
  <c r="G52" i="2" s="1"/>
  <c r="G53" i="2" s="1"/>
  <c r="G54" i="2" s="1"/>
  <c r="G55" i="2" s="1"/>
  <c r="G56" i="2" s="1"/>
  <c r="G57" i="2" s="1"/>
  <c r="G58" i="2" s="1"/>
  <c r="G59" i="2" s="1"/>
  <c r="G60" i="2" s="1"/>
  <c r="G61" i="2" s="1"/>
  <c r="G62" i="2" s="1"/>
  <c r="G63" i="2" s="1"/>
  <c r="G64" i="2" s="1"/>
  <c r="F65" i="2"/>
</calcChain>
</file>

<file path=xl/sharedStrings.xml><?xml version="1.0" encoding="utf-8"?>
<sst xmlns="http://schemas.openxmlformats.org/spreadsheetml/2006/main" count="311" uniqueCount="127">
  <si>
    <t xml:space="preserve">INSUMOS </t>
  </si>
  <si>
    <t>CATEGORÍA</t>
  </si>
  <si>
    <t>CANTIDAD 2022</t>
  </si>
  <si>
    <t>VALOR COMPRAS 2022</t>
  </si>
  <si>
    <t>TOTAL GENERAL</t>
  </si>
  <si>
    <t>PORCENTAJE</t>
  </si>
  <si>
    <t>PORCENTAJE ACUMULADO</t>
  </si>
  <si>
    <t>Reactivo de diagnóstico in vitro</t>
  </si>
  <si>
    <t>Dispositivos médicos material de osteosíntesis</t>
  </si>
  <si>
    <t>Dispositivos médicos catéter</t>
  </si>
  <si>
    <t>Dispositivos médicos endoprotesis vascular y válvulas</t>
  </si>
  <si>
    <t>Dispositivos médicos de infusión</t>
  </si>
  <si>
    <t>Dispositivos médicos cardíacos</t>
  </si>
  <si>
    <t>Dispositivos médicos terapia respiratoria</t>
  </si>
  <si>
    <t>Dispositivos médicos de examen</t>
  </si>
  <si>
    <t xml:space="preserve">Dispositivos médicos de drenaje y recolección </t>
  </si>
  <si>
    <t>Dispositivos médicos electrodos</t>
  </si>
  <si>
    <t xml:space="preserve">Dispositivos médicos guías </t>
  </si>
  <si>
    <t>Insumos aseo general</t>
  </si>
  <si>
    <t xml:space="preserve">Dispositivos médicos instrumental </t>
  </si>
  <si>
    <t>Dispositivos médicos apósitos</t>
  </si>
  <si>
    <t>Dispositivos médicos cortopunzantes</t>
  </si>
  <si>
    <t>Dispositivos médicos antisépticos</t>
  </si>
  <si>
    <t>Dispositivos médicos de monitoreo</t>
  </si>
  <si>
    <t>Insumos papelería</t>
  </si>
  <si>
    <t>Dispositivos médicos hemostático y sellante</t>
  </si>
  <si>
    <t>Dispositivos médicos grapeo quirúrgico</t>
  </si>
  <si>
    <t>Dispositivos médicos sutura</t>
  </si>
  <si>
    <t>Dispositivos médicos de embolización</t>
  </si>
  <si>
    <t xml:space="preserve">Dispositivos médicos mallas </t>
  </si>
  <si>
    <t>Dispositivos médicos injertos óseos</t>
  </si>
  <si>
    <t>Dispositivos médicos ligaclips</t>
  </si>
  <si>
    <t>Dispositivos médicos parche</t>
  </si>
  <si>
    <t>Dispositivos médicos vendajes</t>
  </si>
  <si>
    <t xml:space="preserve">Dispositivos médicos radiofrecuencia </t>
  </si>
  <si>
    <t>Dispositivos médicos motores quirúrgicos</t>
  </si>
  <si>
    <t>Dispositivos médicos de curación</t>
  </si>
  <si>
    <t>Dispositivos médicos sondas</t>
  </si>
  <si>
    <t>Dispositivos médicos hemodiálisis</t>
  </si>
  <si>
    <t>Dispositivos médicos cutáneos y de protección</t>
  </si>
  <si>
    <t xml:space="preserve">Dispositivos médicos detergente desinfectante </t>
  </si>
  <si>
    <t>Dispositivos médicos empaques</t>
  </si>
  <si>
    <t>Dispositivos médicos protésicos</t>
  </si>
  <si>
    <t>Insumos ropa hospitalaria</t>
  </si>
  <si>
    <t>Dispositivos médicos aplicadores</t>
  </si>
  <si>
    <t>Dispositivos médicos auditivo</t>
  </si>
  <si>
    <t>Dispositivos médicos colorantes</t>
  </si>
  <si>
    <t>Dispositivos médicos de barrera</t>
  </si>
  <si>
    <t>Dispositivos médicos de esterilización</t>
  </si>
  <si>
    <t xml:space="preserve">Dispositivos médicos de marcación </t>
  </si>
  <si>
    <t>Dispositivos médicos expansores</t>
  </si>
  <si>
    <t>Dispositivos médicos fibras de láser</t>
  </si>
  <si>
    <t>Dispositivos médicos fuentes de luz</t>
  </si>
  <si>
    <t>Dispositivos médicos imantados</t>
  </si>
  <si>
    <t>Dispositivos médicos jeringas</t>
  </si>
  <si>
    <t>Dispositivos médicos material odontológico</t>
  </si>
  <si>
    <t>Dispositivos médicos ortesis</t>
  </si>
  <si>
    <t>Dispositivos médicos para cementar</t>
  </si>
  <si>
    <t>Dispositivos médicos para central de mezclas</t>
  </si>
  <si>
    <t>Insumos baterías</t>
  </si>
  <si>
    <t>Insumos cafetería</t>
  </si>
  <si>
    <t>Insumos de dotación</t>
  </si>
  <si>
    <t>Insumos de higiene</t>
  </si>
  <si>
    <t>Insumos de mobiliario</t>
  </si>
  <si>
    <t>Insumos de refrigeración</t>
  </si>
  <si>
    <t xml:space="preserve">Dispositivos médicos jabones quirúrgicos </t>
  </si>
  <si>
    <t xml:space="preserve">Dispositivos médicos absorbentes </t>
  </si>
  <si>
    <t>Dispositivos médicos ropa quirúrgica</t>
  </si>
  <si>
    <t>VALOR DE COMPRA</t>
  </si>
  <si>
    <t>CANTIDAD</t>
  </si>
  <si>
    <t>Bajalenguas  (00183)</t>
  </si>
  <si>
    <t>Bajalenguas (00183)</t>
  </si>
  <si>
    <t>Guante de nitrilo M (37471)</t>
  </si>
  <si>
    <t>Guante de Nitrilo Talla S (72199)</t>
  </si>
  <si>
    <t>GUANTE ESTERIL LATEX S/TALCO 6.5 (80542)</t>
  </si>
  <si>
    <t>GUANTE ESTERIL LATEX S/TALCO 7.0 (80544)</t>
  </si>
  <si>
    <t>GUANTE ESTERIL LATEX S/TALCO 7.5 (80543)</t>
  </si>
  <si>
    <t>GUANTE ESTERIL LATEX S/TALCO 8.0 (81638)</t>
  </si>
  <si>
    <t>GUANTE EXAMEN TALLA L (00033C)</t>
  </si>
  <si>
    <t>GUANTE EXAMEN TALLA M (00131C)</t>
  </si>
  <si>
    <t>GUANTE EXAMEN TALLA S (00133C)</t>
  </si>
  <si>
    <t>Guantes de Látex Quirurgicos con Talco Estériles  Hospimedics 6.0 (75534)</t>
  </si>
  <si>
    <t>Guantes de Látex Quirurgicos con Talco Estériles  Hospimedics 6.5 (75535)</t>
  </si>
  <si>
    <t>Guantes de Látex Quirurgicos con Talco Estériles  Hospimedics 7.0 (75536)</t>
  </si>
  <si>
    <t>Guantes de Látex Quirurgicos con Talco Estériles  Hospimedics 7.5 (75537)</t>
  </si>
  <si>
    <t>Guantes de Látex Quirurgicos con Talco Estériles  Hospimedics 8.0 (75538)</t>
  </si>
  <si>
    <t>GUANTES DE NITRILO CON PUÑO EXTENDIDO TALLA M(80522)</t>
  </si>
  <si>
    <t>GUANTES DE NITRILO CON PUÑO EXTENDIDO(80522)</t>
  </si>
  <si>
    <t>Guantes Esteriles  6 (12401)</t>
  </si>
  <si>
    <t>Guantes Esteriles  8.5 (00130)</t>
  </si>
  <si>
    <t>Guantes Examen L (00033C)</t>
  </si>
  <si>
    <t>Guantes Examen Talla M (00131C)</t>
  </si>
  <si>
    <t>Guantes Examen Talla S (00133C)</t>
  </si>
  <si>
    <t>Guantes Quirurgicos Esteriles  6.5 (00167)</t>
  </si>
  <si>
    <t>Guantes Quirurgicos Esteriles  7 (00028)</t>
  </si>
  <si>
    <t>Guantes Quirurgicos Esteriles  7.5 (00029)</t>
  </si>
  <si>
    <t>Guantes Quirurgicos Esteriles  8 (00030)</t>
  </si>
  <si>
    <t>KIT CITOLOGICO (79620)</t>
  </si>
  <si>
    <t>KIT CITOLOGICO (79620) COD 95676</t>
  </si>
  <si>
    <t>KIT CITOLOGICO TALLA M(79620)</t>
  </si>
  <si>
    <t>KIT CITOLOGICO TALLA S (80729)</t>
  </si>
  <si>
    <t>Torniquete  79003 (04030)</t>
  </si>
  <si>
    <t>Torniquete  79006 (04031)x40</t>
  </si>
  <si>
    <t>TORNIQUETE DE LATEX CAJA X 25 UND 81313</t>
  </si>
  <si>
    <t>Torniquete plano libre de latex REF. 367203 (75289)</t>
  </si>
  <si>
    <t>PRODUCTO</t>
  </si>
  <si>
    <t>Total general</t>
  </si>
  <si>
    <t>Etiquetas de fila</t>
  </si>
  <si>
    <t>NÚMERO DE PRODUCTOS (REFERENCIAS)</t>
  </si>
  <si>
    <t>NIVEL DE PRIORIZACIÓN</t>
  </si>
  <si>
    <t>PRIORIZACIÓN INSUMOS</t>
  </si>
  <si>
    <t>SUMA PRIORIZACIÓN</t>
  </si>
  <si>
    <t>DISPOSITIVOS MÉDICOS DE EXAMEN</t>
  </si>
  <si>
    <t>TOTAL DISPOSITIVOS MÉDICOS DE EXAMEN</t>
  </si>
  <si>
    <t>Suma de CANTIDAD 2022</t>
  </si>
  <si>
    <t>Suma de PORCENTAJE</t>
  </si>
  <si>
    <t xml:space="preserve">Guante Examen </t>
  </si>
  <si>
    <t>Guantes Quirúrgicos Estériles</t>
  </si>
  <si>
    <t>Guantes de Nitrilo con Puño Extendido</t>
  </si>
  <si>
    <t>Guante de Nitrilo</t>
  </si>
  <si>
    <t>Guante Esteril Latex S/Talco</t>
  </si>
  <si>
    <t>Guantes de Látex Quirúrgicos con Talco Estériles</t>
  </si>
  <si>
    <t>Bajalenguas</t>
  </si>
  <si>
    <t>Kit Citológico</t>
  </si>
  <si>
    <t>Torniquete</t>
  </si>
  <si>
    <t>Torniquete de Látex</t>
  </si>
  <si>
    <t>Torniquete Plano Libre de Látex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</si>
</sst>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49991C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ECFFB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B623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2" fillId="0" borderId="1" xfId="2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44" fontId="2" fillId="4" borderId="1" xfId="0" applyNumberFormat="1" applyFont="1" applyFill="1" applyBorder="1" applyAlignment="1">
      <alignment horizontal="center" vertical="center"/>
    </xf>
    <xf numFmtId="9" fontId="2" fillId="4" borderId="1" xfId="2" applyFont="1" applyFill="1" applyBorder="1" applyAlignment="1">
      <alignment horizontal="center" vertical="center"/>
    </xf>
    <xf numFmtId="9" fontId="2" fillId="4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4" fontId="4" fillId="3" borderId="1" xfId="1" applyFont="1" applyFill="1" applyBorder="1" applyAlignment="1">
      <alignment horizontal="center" vertical="center"/>
    </xf>
    <xf numFmtId="9" fontId="4" fillId="3" borderId="1" xfId="1" applyNumberFormat="1" applyFont="1" applyFill="1" applyBorder="1" applyAlignment="1">
      <alignment horizontal="center" vertical="center"/>
    </xf>
    <xf numFmtId="9" fontId="4" fillId="3" borderId="1" xfId="0" applyNumberFormat="1" applyFont="1" applyFill="1" applyBorder="1" applyAlignment="1">
      <alignment horizontal="center" vertical="center"/>
    </xf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4" fontId="2" fillId="0" borderId="1" xfId="1" applyFont="1" applyBorder="1" applyAlignment="1">
      <alignment horizontal="center" vertical="center" wrapText="1"/>
    </xf>
    <xf numFmtId="0" fontId="4" fillId="5" borderId="0" xfId="0" applyFont="1" applyFill="1" applyAlignment="1">
      <alignment vertical="center"/>
    </xf>
    <xf numFmtId="44" fontId="2" fillId="0" borderId="1" xfId="1" applyFont="1" applyBorder="1" applyAlignment="1">
      <alignment horizontal="center" vertical="center"/>
    </xf>
    <xf numFmtId="0" fontId="0" fillId="5" borderId="0" xfId="0" applyFill="1"/>
    <xf numFmtId="44" fontId="2" fillId="4" borderId="1" xfId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44" fontId="2" fillId="5" borderId="1" xfId="1" applyFont="1" applyFill="1" applyBorder="1" applyAlignment="1">
      <alignment horizontal="center" vertical="center"/>
    </xf>
    <xf numFmtId="44" fontId="4" fillId="3" borderId="1" xfId="1" applyFont="1" applyFill="1" applyBorder="1" applyAlignment="1">
      <alignment horizontal="center" vertical="center" wrapText="1"/>
    </xf>
    <xf numFmtId="9" fontId="2" fillId="0" borderId="0" xfId="0" applyNumberFormat="1" applyFont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44" fontId="2" fillId="4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6" borderId="0" xfId="0" applyFont="1" applyFill="1" applyAlignment="1">
      <alignment horizontal="center" vertical="center"/>
    </xf>
    <xf numFmtId="9" fontId="2" fillId="6" borderId="0" xfId="0" applyNumberFormat="1" applyFont="1" applyFill="1" applyAlignment="1">
      <alignment horizontal="center" vertical="center"/>
    </xf>
    <xf numFmtId="10" fontId="2" fillId="0" borderId="1" xfId="2" applyNumberFormat="1" applyFont="1" applyBorder="1" applyAlignment="1">
      <alignment horizontal="center" vertical="center"/>
    </xf>
    <xf numFmtId="10" fontId="2" fillId="4" borderId="1" xfId="2" applyNumberFormat="1" applyFont="1" applyFill="1" applyBorder="1" applyAlignment="1">
      <alignment horizontal="center" vertical="center"/>
    </xf>
    <xf numFmtId="44" fontId="2" fillId="5" borderId="1" xfId="0" applyNumberFormat="1" applyFont="1" applyFill="1" applyBorder="1" applyAlignment="1">
      <alignment horizontal="center" vertical="center"/>
    </xf>
    <xf numFmtId="10" fontId="2" fillId="5" borderId="1" xfId="2" applyNumberFormat="1" applyFont="1" applyFill="1" applyBorder="1" applyAlignment="1">
      <alignment horizontal="center" vertical="center"/>
    </xf>
    <xf numFmtId="9" fontId="4" fillId="3" borderId="1" xfId="2" applyFont="1" applyFill="1" applyBorder="1" applyAlignment="1">
      <alignment horizontal="center" vertical="center"/>
    </xf>
    <xf numFmtId="10" fontId="2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</cellXfs>
  <cellStyles count="3">
    <cellStyle name="Moneda" xfId="1" builtinId="4"/>
    <cellStyle name="Normal" xfId="0" builtinId="0"/>
    <cellStyle name="Porcentaje" xfId="2" builtinId="5"/>
  </cellStyles>
  <dxfs count="145">
    <dxf>
      <alignment horizontal="center"/>
    </dxf>
    <dxf>
      <alignment horizontal="center"/>
    </dxf>
    <dxf>
      <alignment horizontal="center"/>
    </dxf>
    <dxf>
      <alignment horizontal="center"/>
    </dxf>
    <dxf>
      <numFmt numFmtId="13" formatCode="0%"/>
    </dxf>
    <dxf>
      <alignment horizontal="center"/>
    </dxf>
    <dxf>
      <numFmt numFmtId="14" formatCode="0.00%"/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sz val="10"/>
      </font>
    </dxf>
    <dxf>
      <font>
        <sz val="10"/>
      </font>
    </dxf>
    <dxf>
      <font>
        <name val="Arial"/>
        <scheme val="none"/>
      </font>
    </dxf>
    <dxf>
      <font>
        <name val="Arial"/>
        <scheme val="none"/>
      </font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3" formatCode="0%"/>
    </dxf>
    <dxf>
      <fill>
        <patternFill>
          <bgColor theme="9" tint="0.59999389629810485"/>
        </patternFill>
      </fill>
    </dxf>
    <dxf>
      <fill>
        <patternFill>
          <bgColor theme="9" tint="0.59999389629810485"/>
        </patternFill>
      </fill>
    </dxf>
    <dxf>
      <fill>
        <patternFill>
          <bgColor theme="9" tint="0.59999389629810485"/>
        </patternFill>
      </fill>
    </dxf>
    <dxf>
      <fill>
        <patternFill>
          <bgColor theme="9" tint="0.59999389629810485"/>
        </patternFill>
      </fill>
    </dxf>
    <dxf>
      <alignment horizontal="center"/>
    </dxf>
    <dxf>
      <numFmt numFmtId="13" formatCode="0%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alignment horizontal="center"/>
    </dxf>
    <dxf>
      <alignment horizontal="center"/>
    </dxf>
    <dxf>
      <fill>
        <patternFill patternType="solid">
          <bgColor rgb="FFECFFBD"/>
        </patternFill>
      </fill>
    </dxf>
    <dxf>
      <fill>
        <patternFill patternType="solid">
          <bgColor rgb="FFECFFBD"/>
        </patternFill>
      </fill>
    </dxf>
    <dxf>
      <fill>
        <patternFill patternType="solid">
          <bgColor rgb="FFECFFBD"/>
        </patternFill>
      </fill>
    </dxf>
    <dxf>
      <fill>
        <patternFill patternType="solid">
          <bgColor rgb="FFECFFBD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</dxfs>
  <tableStyles count="0" defaultTableStyle="TableStyleMedium2" defaultPivotStyle="PivotStyleLight16"/>
  <colors>
    <mruColors>
      <color rgb="FFB6F61A"/>
      <color rgb="FFECFFBD"/>
      <color rgb="FF0B6230"/>
      <color rgb="FF49991C"/>
      <color rgb="FF094D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aby" refreshedDate="45168.790734027774" createdVersion="8" refreshedVersion="8" minRefreshableVersion="3" recordCount="35" xr:uid="{51E90025-4E37-4F96-A0AE-5EB56A1037FA}">
  <cacheSource type="worksheet">
    <worksheetSource ref="B4:E39" sheet="DME"/>
  </cacheSource>
  <cacheFields count="4">
    <cacheField name="PRODUCTO" numFmtId="0">
      <sharedItems count="35">
        <s v="Bajalenguas  (00183)"/>
        <s v="Bajalenguas (00183)"/>
        <s v="Guante de nitrilo M (37471)"/>
        <s v="Guante de Nitrilo Talla S (72199)"/>
        <s v="GUANTE ESTERIL LATEX S/TALCO 6.5 (80542)"/>
        <s v="GUANTE ESTERIL LATEX S/TALCO 7.0 (80544)"/>
        <s v="GUANTE ESTERIL LATEX S/TALCO 7.5 (80543)"/>
        <s v="GUANTE ESTERIL LATEX S/TALCO 8.0 (81638)"/>
        <s v="GUANTE EXAMEN TALLA L (00033C)"/>
        <s v="GUANTE EXAMEN TALLA M (00131C)"/>
        <s v="GUANTE EXAMEN TALLA S (00133C)"/>
        <s v="Guantes de Látex Quirurgicos con Talco Estériles  Hospimedics 6.0 (75534)"/>
        <s v="Guantes de Látex Quirurgicos con Talco Estériles  Hospimedics 6.5 (75535)"/>
        <s v="Guantes de Látex Quirurgicos con Talco Estériles  Hospimedics 7.0 (75536)"/>
        <s v="Guantes de Látex Quirurgicos con Talco Estériles  Hospimedics 7.5 (75537)"/>
        <s v="Guantes de Látex Quirurgicos con Talco Estériles  Hospimedics 8.0 (75538)"/>
        <s v="GUANTES DE NITRILO CON PUÑO EXTENDIDO TALLA M(80522)"/>
        <s v="GUANTES DE NITRILO CON PUÑO EXTENDIDO(80522)"/>
        <s v="Guantes Esteriles  6 (12401)"/>
        <s v="Guantes Esteriles  8.5 (00130)"/>
        <s v="Guantes Examen L (00033C)"/>
        <s v="Guantes Examen Talla M (00131C)"/>
        <s v="Guantes Examen Talla S (00133C)"/>
        <s v="Guantes Quirurgicos Esteriles  6.5 (00167)"/>
        <s v="Guantes Quirurgicos Esteriles  7 (00028)"/>
        <s v="Guantes Quirurgicos Esteriles  7.5 (00029)"/>
        <s v="Guantes Quirurgicos Esteriles  8 (00030)"/>
        <s v="KIT CITOLOGICO (79620)"/>
        <s v="KIT CITOLOGICO (79620) COD 95676"/>
        <s v="KIT CITOLOGICO TALLA M(79620)"/>
        <s v="KIT CITOLOGICO TALLA S (80729)"/>
        <s v="Torniquete  79003 (04030)"/>
        <s v="Torniquete  79006 (04031)x40"/>
        <s v="TORNIQUETE DE LATEX CAJA X 25 UND 81313"/>
        <s v="Torniquete plano libre de latex REF. 367203 (75289)"/>
      </sharedItems>
    </cacheField>
    <cacheField name="CANTIDAD 2022" numFmtId="0">
      <sharedItems containsSemiMixedTypes="0" containsString="0" containsNumber="1" containsInteger="1" minValue="40" maxValue="3722000"/>
    </cacheField>
    <cacheField name="VALOR COMPRAS 2022" numFmtId="44">
      <sharedItems containsSemiMixedTypes="0" containsString="0" containsNumber="1" minValue="67306" maxValue="679844600"/>
    </cacheField>
    <cacheField name="PORCENTAJE" numFmtId="9">
      <sharedItems containsSemiMixedTypes="0" containsString="0" containsNumber="1" minValue="3.3635568537390095E-6" maxValue="0.3129789652404148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aby" refreshedDate="45172.647100925926" createdVersion="8" refreshedVersion="8" minRefreshableVersion="3" recordCount="11" xr:uid="{493C1203-6432-45EF-9825-096FA14956DB}">
  <cacheSource type="worksheet">
    <worksheetSource ref="B42:E53" sheet="DME"/>
  </cacheSource>
  <cacheFields count="4">
    <cacheField name="PRODUCTO" numFmtId="0">
      <sharedItems count="11">
        <s v="Guante Examen "/>
        <s v="Guantes Quirúrgicos Estériles"/>
        <s v="Guantes de Nitrilo con Puño Extendido"/>
        <s v="Guante de Nitrilo"/>
        <s v="Guante Esteril Latex S/Talco"/>
        <s v="Guantes de Látex Quirúrgicos con Talco Estériles"/>
        <s v="Bajalenguas"/>
        <s v="Kit Citológico"/>
        <s v="Torniquete"/>
        <s v="Torniquete de Látex"/>
        <s v="Torniquete Plano Libre de Látex"/>
      </sharedItems>
    </cacheField>
    <cacheField name="CANTIDAD 2022" numFmtId="0">
      <sharedItems containsSemiMixedTypes="0" containsString="0" containsNumber="1" containsInteger="1" minValue="200" maxValue="11005800"/>
    </cacheField>
    <cacheField name="VALOR COMPRAS 2022" numFmtId="44">
      <sharedItems containsSemiMixedTypes="0" containsString="0" containsNumber="1" minValue="231812" maxValue="2102655425"/>
    </cacheField>
    <cacheField name="PORCENTAJE" numFmtId="10">
      <sharedItems containsSemiMixedTypes="0" containsString="0" containsNumber="1" minValue="1.6817784268695049E-5" maxValue="0.92546585052201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">
  <r>
    <x v="0"/>
    <n v="34700"/>
    <n v="1136668"/>
    <n v="2.9178855706185908E-3"/>
  </r>
  <r>
    <x v="1"/>
    <n v="24000"/>
    <n v="1214990"/>
    <n v="2.018134112243406E-3"/>
  </r>
  <r>
    <x v="2"/>
    <n v="600"/>
    <n v="421260"/>
    <n v="5.0453352806085148E-5"/>
  </r>
  <r>
    <x v="3"/>
    <n v="158000"/>
    <n v="46571840"/>
    <n v="1.3286049572269087E-2"/>
  </r>
  <r>
    <x v="4"/>
    <n v="30000"/>
    <n v="53939868"/>
    <n v="2.5226676403042572E-3"/>
  </r>
  <r>
    <x v="5"/>
    <n v="18400"/>
    <n v="35977838"/>
    <n v="1.5472361527199446E-3"/>
  </r>
  <r>
    <x v="6"/>
    <n v="7700"/>
    <n v="13613600"/>
    <n v="6.4748469434475935E-4"/>
  </r>
  <r>
    <x v="7"/>
    <n v="3800"/>
    <n v="6847776"/>
    <n v="3.1953790110520592E-4"/>
  </r>
  <r>
    <x v="8"/>
    <n v="24500"/>
    <n v="4472725"/>
    <n v="2.0601785729151435E-3"/>
  </r>
  <r>
    <x v="9"/>
    <n v="2003200"/>
    <n v="402679610"/>
    <n v="0.16844692723524959"/>
  </r>
  <r>
    <x v="10"/>
    <n v="2796000"/>
    <n v="554941590"/>
    <n v="0.23511262407635677"/>
  </r>
  <r>
    <x v="11"/>
    <n v="1000"/>
    <n v="1785000"/>
    <n v="8.4088921343475239E-5"/>
  </r>
  <r>
    <x v="12"/>
    <n v="16200"/>
    <n v="29274000"/>
    <n v="1.3622405257642989E-3"/>
  </r>
  <r>
    <x v="13"/>
    <n v="15400"/>
    <n v="27945960"/>
    <n v="1.2949693886895187E-3"/>
  </r>
  <r>
    <x v="14"/>
    <n v="5400"/>
    <n v="9810360"/>
    <n v="4.5408017525476631E-4"/>
  </r>
  <r>
    <x v="15"/>
    <n v="1000"/>
    <n v="1842120"/>
    <n v="8.4088921343475239E-5"/>
  </r>
  <r>
    <x v="16"/>
    <n v="1000"/>
    <n v="4760000"/>
    <n v="8.4088921343475239E-5"/>
  </r>
  <r>
    <x v="17"/>
    <n v="500"/>
    <n v="2380000"/>
    <n v="4.204446067173762E-5"/>
  </r>
  <r>
    <x v="18"/>
    <n v="30460"/>
    <n v="49612496"/>
    <n v="2.5613485441222557E-3"/>
  </r>
  <r>
    <x v="19"/>
    <n v="2150"/>
    <n v="3688025.5"/>
    <n v="1.8079118088847176E-4"/>
  </r>
  <r>
    <x v="20"/>
    <n v="16000"/>
    <n v="2213400"/>
    <n v="1.3454227414956038E-3"/>
  </r>
  <r>
    <x v="21"/>
    <n v="2444100"/>
    <n v="458503500"/>
    <n v="0.20552173265558785"/>
  </r>
  <r>
    <x v="22"/>
    <n v="3722000"/>
    <n v="679844600"/>
    <n v="0.31297896524041485"/>
  </r>
  <r>
    <x v="23"/>
    <n v="225650"/>
    <n v="362319279.5"/>
    <n v="1.897466510115519E-2"/>
  </r>
  <r>
    <x v="24"/>
    <n v="166200"/>
    <n v="276931919.5"/>
    <n v="1.3975578727285585E-2"/>
  </r>
  <r>
    <x v="25"/>
    <n v="115050"/>
    <n v="190846172"/>
    <n v="9.6744304005668275E-3"/>
  </r>
  <r>
    <x v="26"/>
    <n v="19592"/>
    <n v="31537137"/>
    <n v="1.647470146961367E-3"/>
  </r>
  <r>
    <x v="27"/>
    <n v="870"/>
    <n v="1777813"/>
    <n v="7.3157361568823456E-5"/>
  </r>
  <r>
    <x v="28"/>
    <n v="40"/>
    <n v="67306"/>
    <n v="3.3635568537390095E-6"/>
  </r>
  <r>
    <x v="29"/>
    <n v="7481"/>
    <n v="12909737.609999999"/>
    <n v="6.2906922057053829E-4"/>
  </r>
  <r>
    <x v="30"/>
    <n v="200"/>
    <n v="389844"/>
    <n v="1.6817784268695049E-5"/>
  </r>
  <r>
    <x v="31"/>
    <n v="325"/>
    <n v="6395179"/>
    <n v="2.7328899436629454E-5"/>
  </r>
  <r>
    <x v="32"/>
    <n v="80"/>
    <n v="3808000"/>
    <n v="6.727113707478019E-6"/>
  </r>
  <r>
    <x v="33"/>
    <n v="375"/>
    <n v="318206"/>
    <n v="3.1533345503803218E-5"/>
  </r>
  <r>
    <x v="34"/>
    <n v="200"/>
    <n v="231812"/>
    <n v="1.6817784268695049E-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">
  <r>
    <x v="0"/>
    <n v="11005800"/>
    <n v="2102655425"/>
    <n v="0.9254658505220198"/>
  </r>
  <r>
    <x v="1"/>
    <n v="559102"/>
    <n v="914935029.5"/>
    <n v="4.7014284100979693E-2"/>
  </r>
  <r>
    <x v="2"/>
    <n v="1500"/>
    <n v="7140000"/>
    <n v="1.2613338201521287E-4"/>
  </r>
  <r>
    <x v="3"/>
    <n v="158600"/>
    <n v="46993100"/>
    <n v="1.3336502925075173E-2"/>
  </r>
  <r>
    <x v="4"/>
    <n v="59900"/>
    <n v="110379082"/>
    <n v="5.0369263884741666E-3"/>
  </r>
  <r>
    <x v="5"/>
    <n v="39000"/>
    <n v="70657440"/>
    <n v="3.2794679323955344E-3"/>
  </r>
  <r>
    <x v="6"/>
    <n v="58700"/>
    <n v="2351658"/>
    <n v="4.9360196828619968E-3"/>
  </r>
  <r>
    <x v="7"/>
    <n v="8591"/>
    <n v="15144700.609999999"/>
    <n v="7.2240792326179579E-4"/>
  </r>
  <r>
    <x v="8"/>
    <n v="405"/>
    <n v="10203179"/>
    <n v="3.4056013144107473E-5"/>
  </r>
  <r>
    <x v="9"/>
    <n v="375"/>
    <n v="318206"/>
    <n v="3.1533345503803218E-5"/>
  </r>
  <r>
    <x v="10"/>
    <n v="200"/>
    <n v="231812"/>
    <n v="1.6817784268695049E-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469C20A-196D-4D6B-9850-373E9F53D8FB}" name="TablaDinámica6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G42:I54" firstHeaderRow="0" firstDataRow="1" firstDataCol="1"/>
  <pivotFields count="4">
    <pivotField axis="axisRow" showAll="0" sortType="descending">
      <items count="12">
        <item x="6"/>
        <item x="3"/>
        <item x="4"/>
        <item x="0"/>
        <item x="5"/>
        <item x="2"/>
        <item x="1"/>
        <item x="7"/>
        <item x="8"/>
        <item x="9"/>
        <item x="10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dataField="1" showAll="0"/>
    <pivotField numFmtId="44" showAll="0"/>
    <pivotField dataField="1" numFmtId="10" showAll="0"/>
  </pivotFields>
  <rowFields count="1">
    <field x="0"/>
  </rowFields>
  <rowItems count="12">
    <i>
      <x v="3"/>
    </i>
    <i>
      <x v="6"/>
    </i>
    <i>
      <x v="1"/>
    </i>
    <i>
      <x v="2"/>
    </i>
    <i>
      <x/>
    </i>
    <i>
      <x v="4"/>
    </i>
    <i>
      <x v="7"/>
    </i>
    <i>
      <x v="5"/>
    </i>
    <i>
      <x v="8"/>
    </i>
    <i>
      <x v="9"/>
    </i>
    <i>
      <x v="10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CANTIDAD 2022" fld="1" baseField="0" baseItem="0"/>
    <dataField name="Suma de PORCENTAJE" fld="3" baseField="0" baseItem="0" numFmtId="10"/>
  </dataFields>
  <formats count="29">
    <format dxfId="28">
      <pivotArea type="all" dataOnly="0" outline="0" fieldPosition="0"/>
    </format>
    <format dxfId="27">
      <pivotArea outline="0" collapsedLevelsAreSubtotals="1" fieldPosition="0"/>
    </format>
    <format dxfId="26">
      <pivotArea field="0" type="button" dataOnly="0" labelOnly="1" outline="0" axis="axisRow" fieldPosition="0"/>
    </format>
    <format dxfId="25">
      <pivotArea dataOnly="0" labelOnly="1" fieldPosition="0">
        <references count="1">
          <reference field="0" count="0"/>
        </references>
      </pivotArea>
    </format>
    <format dxfId="24">
      <pivotArea dataOnly="0" labelOnly="1" grandRow="1" outline="0" fieldPosition="0"/>
    </format>
    <format dxfId="2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2">
      <pivotArea type="all" dataOnly="0" outline="0" fieldPosition="0"/>
    </format>
    <format dxfId="21">
      <pivotArea outline="0" collapsedLevelsAreSubtotals="1" fieldPosition="0"/>
    </format>
    <format dxfId="20">
      <pivotArea field="0" type="button" dataOnly="0" labelOnly="1" outline="0" axis="axisRow" fieldPosition="0"/>
    </format>
    <format dxfId="19">
      <pivotArea dataOnly="0" labelOnly="1" fieldPosition="0">
        <references count="1">
          <reference field="0" count="0"/>
        </references>
      </pivotArea>
    </format>
    <format dxfId="18">
      <pivotArea dataOnly="0" labelOnly="1" grandRow="1" outline="0" fieldPosition="0"/>
    </format>
    <format dxfId="1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6">
      <pivotArea type="all" dataOnly="0" outline="0" fieldPosition="0"/>
    </format>
    <format dxfId="15">
      <pivotArea outline="0" collapsedLevelsAreSubtotals="1" fieldPosition="0"/>
    </format>
    <format dxfId="14">
      <pivotArea field="0" type="button" dataOnly="0" labelOnly="1" outline="0" axis="axisRow" fieldPosition="0"/>
    </format>
    <format dxfId="13">
      <pivotArea dataOnly="0" labelOnly="1" fieldPosition="0">
        <references count="1">
          <reference field="0" count="0"/>
        </references>
      </pivotArea>
    </format>
    <format dxfId="12">
      <pivotArea dataOnly="0" labelOnly="1" grandRow="1" outline="0" fieldPosition="0"/>
    </format>
    <format dxfId="1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0">
      <pivotArea field="0" type="button" dataOnly="0" labelOnly="1" outline="0" axis="axisRow" fieldPosition="0"/>
    </format>
    <format dxfId="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">
      <pivotArea grandRow="1" outline="0" collapsedLevelsAreSubtotals="1" fieldPosition="0"/>
    </format>
    <format dxfId="7">
      <pivotArea dataOnly="0" labelOnly="1" grandRow="1" outline="0" fieldPosition="0"/>
    </format>
    <format dxfId="6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4">
      <pivotArea field="0" grandRow="1" outline="0" collapsedLevelsAreSubtotals="1" axis="axisRow" fieldPosition="0">
        <references count="1">
          <reference field="4294967294" count="1" selected="0">
            <x v="1"/>
          </reference>
        </references>
      </pivotArea>
    </format>
    <format dxfId="3">
      <pivotArea field="0" grandRow="1" outline="0" collapsedLevelsAreSubtotals="1" axis="axisRow" fieldPosition="0">
        <references count="1">
          <reference field="4294967294" count="1" selected="0">
            <x v="0"/>
          </reference>
        </references>
      </pivotArea>
    </format>
    <format dxfId="2">
      <pivotArea dataOnly="0" labelOnly="1" grandRow="1" outline="0" fieldPosition="0"/>
    </format>
    <format dxfId="1">
      <pivotArea field="0" type="button" dataOnly="0" labelOnly="1" outline="0" axis="axisRow" fieldPosition="0"/>
    </format>
    <format dxfId="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F21007F-05A5-4281-9110-EDDC741C84B3}" name="TablaDinámica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G4:I40" firstHeaderRow="0" firstDataRow="1" firstDataCol="1"/>
  <pivotFields count="4">
    <pivotField axis="axisRow" showAll="0" sortType="descending">
      <items count="3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howAll="0"/>
    <pivotField numFmtId="44" showAll="0"/>
    <pivotField dataField="1" numFmtId="9" showAll="0"/>
  </pivotFields>
  <rowFields count="1">
    <field x="0"/>
  </rowFields>
  <rowItems count="36">
    <i>
      <x v="22"/>
    </i>
    <i>
      <x v="10"/>
    </i>
    <i>
      <x v="21"/>
    </i>
    <i>
      <x v="9"/>
    </i>
    <i>
      <x v="23"/>
    </i>
    <i>
      <x v="24"/>
    </i>
    <i>
      <x v="3"/>
    </i>
    <i>
      <x v="25"/>
    </i>
    <i>
      <x/>
    </i>
    <i>
      <x v="18"/>
    </i>
    <i>
      <x v="4"/>
    </i>
    <i>
      <x v="8"/>
    </i>
    <i>
      <x v="1"/>
    </i>
    <i>
      <x v="26"/>
    </i>
    <i>
      <x v="5"/>
    </i>
    <i>
      <x v="12"/>
    </i>
    <i>
      <x v="20"/>
    </i>
    <i>
      <x v="13"/>
    </i>
    <i>
      <x v="6"/>
    </i>
    <i>
      <x v="29"/>
    </i>
    <i>
      <x v="14"/>
    </i>
    <i>
      <x v="7"/>
    </i>
    <i>
      <x v="19"/>
    </i>
    <i>
      <x v="16"/>
    </i>
    <i>
      <x v="11"/>
    </i>
    <i>
      <x v="15"/>
    </i>
    <i>
      <x v="27"/>
    </i>
    <i>
      <x v="2"/>
    </i>
    <i>
      <x v="17"/>
    </i>
    <i>
      <x v="33"/>
    </i>
    <i>
      <x v="31"/>
    </i>
    <i>
      <x v="30"/>
    </i>
    <i>
      <x v="34"/>
    </i>
    <i>
      <x v="32"/>
    </i>
    <i>
      <x v="28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CANTIDAD 2022" fld="1" baseField="0" baseItem="0"/>
    <dataField name="Suma de PORCENTAJE" fld="3" baseField="0" baseItem="0"/>
  </dataFields>
  <formats count="116">
    <format dxfId="144">
      <pivotArea type="all" dataOnly="0" outline="0" fieldPosition="0"/>
    </format>
    <format dxfId="143">
      <pivotArea outline="0" collapsedLevelsAreSubtotals="1" fieldPosition="0"/>
    </format>
    <format dxfId="142">
      <pivotArea field="0" type="button" dataOnly="0" labelOnly="1" outline="0" axis="axisRow" fieldPosition="0"/>
    </format>
    <format dxfId="141">
      <pivotArea dataOnly="0" labelOnly="1" fieldPosition="0">
        <references count="1">
          <reference field="0" count="0"/>
        </references>
      </pivotArea>
    </format>
    <format dxfId="140">
      <pivotArea dataOnly="0" labelOnly="1" grandRow="1" outline="0" fieldPosition="0"/>
    </format>
    <format dxfId="139">
      <pivotArea dataOnly="0" labelOnly="1" outline="0" axis="axisValues" fieldPosition="0"/>
    </format>
    <format dxfId="138">
      <pivotArea type="all" dataOnly="0" outline="0" fieldPosition="0"/>
    </format>
    <format dxfId="137">
      <pivotArea outline="0" collapsedLevelsAreSubtotals="1" fieldPosition="0"/>
    </format>
    <format dxfId="136">
      <pivotArea field="0" type="button" dataOnly="0" labelOnly="1" outline="0" axis="axisRow" fieldPosition="0"/>
    </format>
    <format dxfId="135">
      <pivotArea dataOnly="0" labelOnly="1" fieldPosition="0">
        <references count="1">
          <reference field="0" count="0"/>
        </references>
      </pivotArea>
    </format>
    <format dxfId="134">
      <pivotArea dataOnly="0" labelOnly="1" grandRow="1" outline="0" fieldPosition="0"/>
    </format>
    <format dxfId="133">
      <pivotArea dataOnly="0" labelOnly="1" outline="0" axis="axisValues" fieldPosition="0"/>
    </format>
    <format dxfId="132">
      <pivotArea type="all" dataOnly="0" outline="0" fieldPosition="0"/>
    </format>
    <format dxfId="131">
      <pivotArea outline="0" collapsedLevelsAreSubtotals="1" fieldPosition="0"/>
    </format>
    <format dxfId="130">
      <pivotArea field="0" type="button" dataOnly="0" labelOnly="1" outline="0" axis="axisRow" fieldPosition="0"/>
    </format>
    <format dxfId="129">
      <pivotArea dataOnly="0" labelOnly="1" fieldPosition="0">
        <references count="1">
          <reference field="0" count="0"/>
        </references>
      </pivotArea>
    </format>
    <format dxfId="128">
      <pivotArea dataOnly="0" labelOnly="1" grandRow="1" outline="0" fieldPosition="0"/>
    </format>
    <format dxfId="127">
      <pivotArea dataOnly="0" labelOnly="1" outline="0" axis="axisValues" fieldPosition="0"/>
    </format>
    <format dxfId="126">
      <pivotArea field="0" type="button" dataOnly="0" labelOnly="1" outline="0" axis="axisRow" fieldPosition="0"/>
    </format>
    <format dxfId="125">
      <pivotArea dataOnly="0" labelOnly="1" outline="0" axis="axisValues" fieldPosition="0"/>
    </format>
    <format dxfId="124">
      <pivotArea grandRow="1" outline="0" collapsedLevelsAreSubtotals="1" fieldPosition="0"/>
    </format>
    <format dxfId="123">
      <pivotArea dataOnly="0" labelOnly="1" grandRow="1" outline="0" fieldPosition="0"/>
    </format>
    <format dxfId="122">
      <pivotArea grandRow="1" outline="0" collapsedLevelsAreSubtotals="1" fieldPosition="0"/>
    </format>
    <format dxfId="121">
      <pivotArea dataOnly="0" labelOnly="1" grandRow="1" outline="0" fieldPosition="0"/>
    </format>
    <format dxfId="120">
      <pivotArea type="all" dataOnly="0" outline="0" fieldPosition="0"/>
    </format>
    <format dxfId="119">
      <pivotArea outline="0" collapsedLevelsAreSubtotals="1" fieldPosition="0"/>
    </format>
    <format dxfId="118">
      <pivotArea field="0" type="button" dataOnly="0" labelOnly="1" outline="0" axis="axisRow" fieldPosition="0"/>
    </format>
    <format dxfId="117">
      <pivotArea dataOnly="0" labelOnly="1" fieldPosition="0">
        <references count="1">
          <reference field="0" count="0"/>
        </references>
      </pivotArea>
    </format>
    <format dxfId="116">
      <pivotArea dataOnly="0" labelOnly="1" grandRow="1" outline="0" fieldPosition="0"/>
    </format>
    <format dxfId="115">
      <pivotArea dataOnly="0" labelOnly="1" outline="0" axis="axisValues" fieldPosition="0"/>
    </format>
    <format dxfId="114">
      <pivotArea type="all" dataOnly="0" outline="0" fieldPosition="0"/>
    </format>
    <format dxfId="113">
      <pivotArea outline="0" collapsedLevelsAreSubtotals="1" fieldPosition="0"/>
    </format>
    <format dxfId="112">
      <pivotArea field="0" type="button" dataOnly="0" labelOnly="1" outline="0" axis="axisRow" fieldPosition="0"/>
    </format>
    <format dxfId="111">
      <pivotArea dataOnly="0" labelOnly="1" fieldPosition="0">
        <references count="1">
          <reference field="0" count="0"/>
        </references>
      </pivotArea>
    </format>
    <format dxfId="110">
      <pivotArea dataOnly="0" labelOnly="1" grandRow="1" outline="0" fieldPosition="0"/>
    </format>
    <format dxfId="109">
      <pivotArea dataOnly="0" labelOnly="1" outline="0" axis="axisValues" fieldPosition="0"/>
    </format>
    <format dxfId="108">
      <pivotArea type="all" dataOnly="0" outline="0" fieldPosition="0"/>
    </format>
    <format dxfId="107">
      <pivotArea field="0" type="button" dataOnly="0" labelOnly="1" outline="0" axis="axisRow" fieldPosition="0"/>
    </format>
    <format dxfId="106">
      <pivotArea dataOnly="0" labelOnly="1" fieldPosition="0">
        <references count="1">
          <reference field="0" count="0"/>
        </references>
      </pivotArea>
    </format>
    <format dxfId="105">
      <pivotArea dataOnly="0" labelOnly="1" grandRow="1" outline="0" fieldPosition="0"/>
    </format>
    <format dxfId="104">
      <pivotArea dataOnly="0" labelOnly="1" outline="0" axis="axisValues" fieldPosition="0"/>
    </format>
    <format dxfId="103">
      <pivotArea collapsedLevelsAreSubtotals="1" fieldPosition="0">
        <references count="2">
          <reference field="4294967294" count="1" selected="0">
            <x v="1"/>
          </reference>
          <reference field="0" count="0"/>
        </references>
      </pivotArea>
    </format>
    <format dxfId="102">
      <pivotArea collapsedLevelsAreSubtotals="1" fieldPosition="0">
        <references count="2">
          <reference field="4294967294" count="1" selected="0">
            <x v="1"/>
          </reference>
          <reference field="0" count="0"/>
        </references>
      </pivotArea>
    </format>
    <format dxfId="101">
      <pivotArea field="0" type="button" dataOnly="0" labelOnly="1" outline="0" axis="axisRow" fieldPosition="0"/>
    </format>
    <format dxfId="10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99">
      <pivotArea grandRow="1" outline="0" collapsedLevelsAreSubtotals="1" fieldPosition="0"/>
    </format>
    <format dxfId="98">
      <pivotArea dataOnly="0" labelOnly="1" grandRow="1" outline="0" fieldPosition="0"/>
    </format>
    <format dxfId="97">
      <pivotArea field="0" grandRow="1" outline="0" collapsedLevelsAreSubtotals="1" axis="axisRow" fieldPosition="0">
        <references count="1">
          <reference field="4294967294" count="1" selected="0">
            <x v="1"/>
          </reference>
        </references>
      </pivotArea>
    </format>
    <format dxfId="96">
      <pivotArea type="all" dataOnly="0" outline="0" fieldPosition="0"/>
    </format>
    <format dxfId="95">
      <pivotArea outline="0" collapsedLevelsAreSubtotals="1" fieldPosition="0"/>
    </format>
    <format dxfId="94">
      <pivotArea field="0" type="button" dataOnly="0" labelOnly="1" outline="0" axis="axisRow" fieldPosition="0"/>
    </format>
    <format dxfId="93">
      <pivotArea dataOnly="0" labelOnly="1" fieldPosition="0">
        <references count="1">
          <reference field="0" count="0"/>
        </references>
      </pivotArea>
    </format>
    <format dxfId="92">
      <pivotArea dataOnly="0" labelOnly="1" grandRow="1" outline="0" fieldPosition="0"/>
    </format>
    <format dxfId="9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90">
      <pivotArea type="all" dataOnly="0" outline="0" fieldPosition="0"/>
    </format>
    <format dxfId="89">
      <pivotArea outline="0" collapsedLevelsAreSubtotals="1" fieldPosition="0"/>
    </format>
    <format dxfId="88">
      <pivotArea field="0" type="button" dataOnly="0" labelOnly="1" outline="0" axis="axisRow" fieldPosition="0"/>
    </format>
    <format dxfId="87">
      <pivotArea dataOnly="0" labelOnly="1" fieldPosition="0">
        <references count="1">
          <reference field="0" count="0"/>
        </references>
      </pivotArea>
    </format>
    <format dxfId="86">
      <pivotArea dataOnly="0" labelOnly="1" grandRow="1" outline="0" fieldPosition="0"/>
    </format>
    <format dxfId="8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4">
      <pivotArea type="all" dataOnly="0" outline="0" fieldPosition="0"/>
    </format>
    <format dxfId="83">
      <pivotArea outline="0" collapsedLevelsAreSubtotals="1" fieldPosition="0"/>
    </format>
    <format dxfId="82">
      <pivotArea field="0" type="button" dataOnly="0" labelOnly="1" outline="0" axis="axisRow" fieldPosition="0"/>
    </format>
    <format dxfId="81">
      <pivotArea dataOnly="0" labelOnly="1" fieldPosition="0">
        <references count="1">
          <reference field="0" count="0"/>
        </references>
      </pivotArea>
    </format>
    <format dxfId="80">
      <pivotArea dataOnly="0" labelOnly="1" grandRow="1" outline="0" fieldPosition="0"/>
    </format>
    <format dxfId="7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78">
      <pivotArea type="all" dataOnly="0" outline="0" fieldPosition="0"/>
    </format>
    <format dxfId="77">
      <pivotArea outline="0" collapsedLevelsAreSubtotals="1" fieldPosition="0"/>
    </format>
    <format dxfId="76">
      <pivotArea field="0" type="button" dataOnly="0" labelOnly="1" outline="0" axis="axisRow" fieldPosition="0"/>
    </format>
    <format dxfId="75">
      <pivotArea dataOnly="0" labelOnly="1" fieldPosition="0">
        <references count="1">
          <reference field="0" count="0"/>
        </references>
      </pivotArea>
    </format>
    <format dxfId="74">
      <pivotArea dataOnly="0" labelOnly="1" grandRow="1" outline="0" fieldPosition="0"/>
    </format>
    <format dxfId="7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72">
      <pivotArea type="all" dataOnly="0" outline="0" fieldPosition="0"/>
    </format>
    <format dxfId="71">
      <pivotArea outline="0" collapsedLevelsAreSubtotals="1" fieldPosition="0"/>
    </format>
    <format dxfId="70">
      <pivotArea field="0" type="button" dataOnly="0" labelOnly="1" outline="0" axis="axisRow" fieldPosition="0"/>
    </format>
    <format dxfId="69">
      <pivotArea dataOnly="0" labelOnly="1" fieldPosition="0">
        <references count="1">
          <reference field="0" count="0"/>
        </references>
      </pivotArea>
    </format>
    <format dxfId="68">
      <pivotArea dataOnly="0" labelOnly="1" grandRow="1" outline="0" fieldPosition="0"/>
    </format>
    <format dxfId="6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6">
      <pivotArea type="all" dataOnly="0" outline="0" fieldPosition="0"/>
    </format>
    <format dxfId="65">
      <pivotArea outline="0" collapsedLevelsAreSubtotals="1" fieldPosition="0"/>
    </format>
    <format dxfId="64">
      <pivotArea field="0" type="button" dataOnly="0" labelOnly="1" outline="0" axis="axisRow" fieldPosition="0"/>
    </format>
    <format dxfId="63">
      <pivotArea dataOnly="0" labelOnly="1" fieldPosition="0">
        <references count="1">
          <reference field="0" count="0"/>
        </references>
      </pivotArea>
    </format>
    <format dxfId="62">
      <pivotArea dataOnly="0" labelOnly="1" grandRow="1" outline="0" fieldPosition="0"/>
    </format>
    <format dxfId="6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0">
      <pivotArea type="all" dataOnly="0" outline="0" fieldPosition="0"/>
    </format>
    <format dxfId="59">
      <pivotArea outline="0" collapsedLevelsAreSubtotals="1" fieldPosition="0"/>
    </format>
    <format dxfId="58">
      <pivotArea field="0" type="button" dataOnly="0" labelOnly="1" outline="0" axis="axisRow" fieldPosition="0"/>
    </format>
    <format dxfId="57">
      <pivotArea dataOnly="0" labelOnly="1" fieldPosition="0">
        <references count="1">
          <reference field="0" count="0"/>
        </references>
      </pivotArea>
    </format>
    <format dxfId="56">
      <pivotArea dataOnly="0" labelOnly="1" grandRow="1" outline="0" fieldPosition="0"/>
    </format>
    <format dxfId="5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54">
      <pivotArea type="all" dataOnly="0" outline="0" fieldPosition="0"/>
    </format>
    <format dxfId="53">
      <pivotArea dataOnly="0" labelOnly="1" fieldPosition="0">
        <references count="1">
          <reference field="0" count="0"/>
        </references>
      </pivotArea>
    </format>
    <format dxfId="52">
      <pivotArea type="all" dataOnly="0" outline="0" fieldPosition="0"/>
    </format>
    <format dxfId="51">
      <pivotArea dataOnly="0" labelOnly="1" fieldPosition="0">
        <references count="1">
          <reference field="0" count="0"/>
        </references>
      </pivotArea>
    </format>
    <format dxfId="50">
      <pivotArea collapsedLevelsAreSubtotals="1" fieldPosition="0">
        <references count="1">
          <reference field="0" count="4">
            <x v="9"/>
            <x v="10"/>
            <x v="21"/>
            <x v="22"/>
          </reference>
        </references>
      </pivotArea>
    </format>
    <format dxfId="49">
      <pivotArea dataOnly="0" labelOnly="1" fieldPosition="0">
        <references count="1">
          <reference field="0" count="4">
            <x v="9"/>
            <x v="10"/>
            <x v="21"/>
            <x v="22"/>
          </reference>
        </references>
      </pivotArea>
    </format>
    <format dxfId="48">
      <pivotArea type="all" dataOnly="0" outline="0" fieldPosition="0"/>
    </format>
    <format dxfId="47">
      <pivotArea outline="0" collapsedLevelsAreSubtotals="1" fieldPosition="0"/>
    </format>
    <format dxfId="46">
      <pivotArea field="0" type="button" dataOnly="0" labelOnly="1" outline="0" axis="axisRow" fieldPosition="0"/>
    </format>
    <format dxfId="45">
      <pivotArea dataOnly="0" labelOnly="1" fieldPosition="0">
        <references count="1">
          <reference field="0" count="0"/>
        </references>
      </pivotArea>
    </format>
    <format dxfId="44">
      <pivotArea dataOnly="0" labelOnly="1" grandRow="1" outline="0" fieldPosition="0"/>
    </format>
    <format dxfId="4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2">
      <pivotArea type="all" dataOnly="0" outline="0" fieldPosition="0"/>
    </format>
    <format dxfId="41">
      <pivotArea outline="0" collapsedLevelsAreSubtotals="1" fieldPosition="0"/>
    </format>
    <format dxfId="40">
      <pivotArea field="0" type="button" dataOnly="0" labelOnly="1" outline="0" axis="axisRow" fieldPosition="0"/>
    </format>
    <format dxfId="39">
      <pivotArea dataOnly="0" labelOnly="1" fieldPosition="0">
        <references count="1">
          <reference field="0" count="0"/>
        </references>
      </pivotArea>
    </format>
    <format dxfId="38">
      <pivotArea dataOnly="0" labelOnly="1" grandRow="1" outline="0" fieldPosition="0"/>
    </format>
    <format dxfId="3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6">
      <pivotArea type="all" dataOnly="0" outline="0" fieldPosition="0"/>
    </format>
    <format dxfId="35">
      <pivotArea outline="0" collapsedLevelsAreSubtotals="1" fieldPosition="0"/>
    </format>
    <format dxfId="34">
      <pivotArea field="0" type="button" dataOnly="0" labelOnly="1" outline="0" axis="axisRow" fieldPosition="0"/>
    </format>
    <format dxfId="33">
      <pivotArea dataOnly="0" labelOnly="1" fieldPosition="0">
        <references count="1">
          <reference field="0" count="0"/>
        </references>
      </pivotArea>
    </format>
    <format dxfId="32">
      <pivotArea dataOnly="0" labelOnly="1" grandRow="1" outline="0" fieldPosition="0"/>
    </format>
    <format dxfId="3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0">
      <pivotArea field="0" type="button" dataOnly="0" labelOnly="1" outline="0" axis="axisRow" fieldPosition="0"/>
    </format>
    <format dxfId="2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BF5C5-8EFB-46FF-83ED-6DD060A88883}">
  <dimension ref="A1:H66"/>
  <sheetViews>
    <sheetView tabSelected="1" view="pageBreakPreview" zoomScaleNormal="100" zoomScaleSheetLayoutView="100" workbookViewId="0"/>
  </sheetViews>
  <sheetFormatPr baseColWidth="10" defaultRowHeight="12.75" x14ac:dyDescent="0.25"/>
  <cols>
    <col min="1" max="1" width="2.7109375" style="18" customWidth="1"/>
    <col min="2" max="2" width="46.7109375" style="1" customWidth="1"/>
    <col min="3" max="3" width="25.7109375" style="6" customWidth="1"/>
    <col min="4" max="5" width="20.7109375" style="1" customWidth="1"/>
    <col min="6" max="7" width="15.7109375" style="1" customWidth="1"/>
    <col min="8" max="8" width="2.7109375" style="18" customWidth="1"/>
    <col min="9" max="16384" width="11.42578125" style="1"/>
  </cols>
  <sheetData>
    <row r="1" spans="2:7" s="18" customFormat="1" ht="15" customHeight="1" x14ac:dyDescent="0.25">
      <c r="C1" s="19"/>
    </row>
    <row r="2" spans="2:7" ht="21" customHeight="1" x14ac:dyDescent="0.25">
      <c r="B2" s="44" t="s">
        <v>0</v>
      </c>
      <c r="C2" s="44"/>
      <c r="D2" s="44"/>
      <c r="E2" s="44"/>
      <c r="F2" s="44"/>
      <c r="G2" s="44"/>
    </row>
    <row r="3" spans="2:7" ht="30" customHeight="1" x14ac:dyDescent="0.25">
      <c r="B3" s="2" t="s">
        <v>1</v>
      </c>
      <c r="C3" s="2" t="s">
        <v>108</v>
      </c>
      <c r="D3" s="2" t="s">
        <v>2</v>
      </c>
      <c r="E3" s="2" t="s">
        <v>3</v>
      </c>
      <c r="F3" s="2" t="s">
        <v>5</v>
      </c>
      <c r="G3" s="2" t="s">
        <v>6</v>
      </c>
    </row>
    <row r="4" spans="2:7" ht="15" customHeight="1" x14ac:dyDescent="0.25">
      <c r="B4" s="9" t="s">
        <v>14</v>
      </c>
      <c r="C4" s="10">
        <v>35</v>
      </c>
      <c r="D4" s="10">
        <v>11892173</v>
      </c>
      <c r="E4" s="11">
        <v>3281009632.1100001</v>
      </c>
      <c r="F4" s="12">
        <f>D4/$D$65</f>
        <v>0.33074471601840771</v>
      </c>
      <c r="G4" s="13">
        <f>F4</f>
        <v>0.33074471601840771</v>
      </c>
    </row>
    <row r="5" spans="2:7" ht="15" customHeight="1" x14ac:dyDescent="0.25">
      <c r="B5" s="9" t="s">
        <v>18</v>
      </c>
      <c r="C5" s="10">
        <v>179</v>
      </c>
      <c r="D5" s="10">
        <v>3775862</v>
      </c>
      <c r="E5" s="11">
        <v>2082971582.8399992</v>
      </c>
      <c r="F5" s="12">
        <f t="shared" ref="F5:F64" si="0">D5/$D$65</f>
        <v>0.1050141471129538</v>
      </c>
      <c r="G5" s="13">
        <f>F5+G4</f>
        <v>0.43575886313136153</v>
      </c>
    </row>
    <row r="6" spans="2:7" ht="15" customHeight="1" x14ac:dyDescent="0.25">
      <c r="B6" s="9" t="s">
        <v>11</v>
      </c>
      <c r="C6" s="10">
        <v>193</v>
      </c>
      <c r="D6" s="10">
        <v>3616971</v>
      </c>
      <c r="E6" s="11">
        <v>7948430789.420001</v>
      </c>
      <c r="F6" s="12">
        <f t="shared" si="0"/>
        <v>0.10059507595809582</v>
      </c>
      <c r="G6" s="13">
        <f t="shared" ref="G6:G64" si="1">F6+G5</f>
        <v>0.53635393908945739</v>
      </c>
    </row>
    <row r="7" spans="2:7" ht="15" customHeight="1" x14ac:dyDescent="0.25">
      <c r="B7" s="9" t="s">
        <v>22</v>
      </c>
      <c r="C7" s="10">
        <v>65</v>
      </c>
      <c r="D7" s="10">
        <v>3590748</v>
      </c>
      <c r="E7" s="11">
        <v>1393944089.6999998</v>
      </c>
      <c r="F7" s="12">
        <f t="shared" si="0"/>
        <v>9.9865762762925289E-2</v>
      </c>
      <c r="G7" s="13">
        <f t="shared" si="1"/>
        <v>0.63621970185238264</v>
      </c>
    </row>
    <row r="8" spans="2:7" ht="15" customHeight="1" x14ac:dyDescent="0.25">
      <c r="B8" s="9" t="s">
        <v>7</v>
      </c>
      <c r="C8" s="10">
        <v>886</v>
      </c>
      <c r="D8" s="10">
        <v>3249499</v>
      </c>
      <c r="E8" s="11">
        <v>13148857462.080011</v>
      </c>
      <c r="F8" s="12">
        <f t="shared" si="0"/>
        <v>9.0374957037464884E-2</v>
      </c>
      <c r="G8" s="13">
        <f t="shared" si="1"/>
        <v>0.72659465888984753</v>
      </c>
    </row>
    <row r="9" spans="2:7" ht="15" customHeight="1" x14ac:dyDescent="0.25">
      <c r="B9" s="9" t="s">
        <v>24</v>
      </c>
      <c r="C9" s="10">
        <v>319</v>
      </c>
      <c r="D9" s="10">
        <v>2348078</v>
      </c>
      <c r="E9" s="11">
        <v>1319041004.7099979</v>
      </c>
      <c r="F9" s="12">
        <f t="shared" si="0"/>
        <v>6.5304666464158473E-2</v>
      </c>
      <c r="G9" s="13">
        <f t="shared" si="1"/>
        <v>0.79189932535400598</v>
      </c>
    </row>
    <row r="10" spans="2:7" ht="15" customHeight="1" x14ac:dyDescent="0.25">
      <c r="B10" s="9" t="s">
        <v>66</v>
      </c>
      <c r="C10" s="10">
        <v>32</v>
      </c>
      <c r="D10" s="10">
        <v>1167422</v>
      </c>
      <c r="E10" s="11">
        <v>1347407548.22</v>
      </c>
      <c r="F10" s="12">
        <f t="shared" si="0"/>
        <v>3.2468301450343989E-2</v>
      </c>
      <c r="G10" s="13">
        <f t="shared" si="1"/>
        <v>0.82436762680434994</v>
      </c>
    </row>
    <row r="11" spans="2:7" ht="15" customHeight="1" x14ac:dyDescent="0.25">
      <c r="B11" s="3" t="s">
        <v>31</v>
      </c>
      <c r="C11" s="4">
        <v>48</v>
      </c>
      <c r="D11" s="4">
        <v>1014621</v>
      </c>
      <c r="E11" s="5">
        <v>645356754.5</v>
      </c>
      <c r="F11" s="7">
        <f t="shared" si="0"/>
        <v>2.8218605170923169E-2</v>
      </c>
      <c r="G11" s="8">
        <f t="shared" si="1"/>
        <v>0.85258623197527306</v>
      </c>
    </row>
    <row r="12" spans="2:7" ht="15" customHeight="1" x14ac:dyDescent="0.25">
      <c r="B12" s="3" t="s">
        <v>39</v>
      </c>
      <c r="C12" s="4">
        <v>34</v>
      </c>
      <c r="D12" s="4">
        <v>947641</v>
      </c>
      <c r="E12" s="5">
        <v>301162305.68000001</v>
      </c>
      <c r="F12" s="7">
        <f t="shared" si="0"/>
        <v>2.635575966077856E-2</v>
      </c>
      <c r="G12" s="8">
        <f t="shared" si="1"/>
        <v>0.87894199163605158</v>
      </c>
    </row>
    <row r="13" spans="2:7" ht="15" customHeight="1" x14ac:dyDescent="0.25">
      <c r="B13" s="3" t="s">
        <v>67</v>
      </c>
      <c r="C13" s="4">
        <v>34</v>
      </c>
      <c r="D13" s="4">
        <v>606278</v>
      </c>
      <c r="E13" s="5">
        <v>316287665.79000002</v>
      </c>
      <c r="F13" s="7">
        <f t="shared" si="0"/>
        <v>1.686178337114741E-2</v>
      </c>
      <c r="G13" s="8">
        <f t="shared" si="1"/>
        <v>0.89580377500719899</v>
      </c>
    </row>
    <row r="14" spans="2:7" ht="15" customHeight="1" x14ac:dyDescent="0.25">
      <c r="B14" s="3" t="s">
        <v>21</v>
      </c>
      <c r="C14" s="4">
        <v>244</v>
      </c>
      <c r="D14" s="4">
        <v>578416</v>
      </c>
      <c r="E14" s="5">
        <v>1468726938.2400002</v>
      </c>
      <c r="F14" s="7">
        <f t="shared" si="0"/>
        <v>1.6086886363030822E-2</v>
      </c>
      <c r="G14" s="8">
        <f t="shared" si="1"/>
        <v>0.91189066137022978</v>
      </c>
    </row>
    <row r="15" spans="2:7" ht="15" customHeight="1" x14ac:dyDescent="0.25">
      <c r="B15" s="3" t="s">
        <v>16</v>
      </c>
      <c r="C15" s="4">
        <v>103</v>
      </c>
      <c r="D15" s="4">
        <v>573490</v>
      </c>
      <c r="E15" s="5">
        <v>2617890227.6199999</v>
      </c>
      <c r="F15" s="7">
        <f t="shared" si="0"/>
        <v>1.5949884616494953E-2</v>
      </c>
      <c r="G15" s="8">
        <f t="shared" si="1"/>
        <v>0.92784054598672472</v>
      </c>
    </row>
    <row r="16" spans="2:7" ht="15" customHeight="1" x14ac:dyDescent="0.25">
      <c r="B16" s="3" t="s">
        <v>60</v>
      </c>
      <c r="C16" s="4">
        <v>15</v>
      </c>
      <c r="D16" s="4">
        <v>527376</v>
      </c>
      <c r="E16" s="5">
        <v>29285093.720000003</v>
      </c>
      <c r="F16" s="7">
        <f t="shared" si="0"/>
        <v>1.466736359746228E-2</v>
      </c>
      <c r="G16" s="8">
        <f t="shared" si="1"/>
        <v>0.94250790958418695</v>
      </c>
    </row>
    <row r="17" spans="2:7" ht="15" customHeight="1" x14ac:dyDescent="0.25">
      <c r="B17" s="3" t="s">
        <v>54</v>
      </c>
      <c r="C17" s="4">
        <v>6</v>
      </c>
      <c r="D17" s="4">
        <v>445115</v>
      </c>
      <c r="E17" s="5">
        <v>47699660</v>
      </c>
      <c r="F17" s="7">
        <f t="shared" si="0"/>
        <v>1.2379523428605821E-2</v>
      </c>
      <c r="G17" s="8">
        <f t="shared" si="1"/>
        <v>0.95488743301279277</v>
      </c>
    </row>
    <row r="18" spans="2:7" ht="15" customHeight="1" x14ac:dyDescent="0.25">
      <c r="B18" s="3" t="s">
        <v>20</v>
      </c>
      <c r="C18" s="4">
        <v>203</v>
      </c>
      <c r="D18" s="4">
        <v>230737</v>
      </c>
      <c r="E18" s="5">
        <v>1685143354.8499997</v>
      </c>
      <c r="F18" s="7">
        <f t="shared" si="0"/>
        <v>6.4172496935538479E-3</v>
      </c>
      <c r="G18" s="8">
        <f t="shared" si="1"/>
        <v>0.96130468270634661</v>
      </c>
    </row>
    <row r="19" spans="2:7" ht="15" customHeight="1" x14ac:dyDescent="0.25">
      <c r="B19" s="3" t="s">
        <v>9</v>
      </c>
      <c r="C19" s="4">
        <v>1037</v>
      </c>
      <c r="D19" s="4">
        <v>179544</v>
      </c>
      <c r="E19" s="5">
        <v>10954964369.289999</v>
      </c>
      <c r="F19" s="7">
        <f t="shared" si="0"/>
        <v>4.9934716971245709E-3</v>
      </c>
      <c r="G19" s="8">
        <f t="shared" si="1"/>
        <v>0.96629815440347122</v>
      </c>
    </row>
    <row r="20" spans="2:7" ht="15" customHeight="1" x14ac:dyDescent="0.25">
      <c r="B20" s="3" t="s">
        <v>44</v>
      </c>
      <c r="C20" s="4">
        <v>15</v>
      </c>
      <c r="D20" s="4">
        <v>170700</v>
      </c>
      <c r="E20" s="5">
        <v>6079827</v>
      </c>
      <c r="F20" s="7">
        <f t="shared" si="0"/>
        <v>4.7475026661941595E-3</v>
      </c>
      <c r="G20" s="8">
        <f t="shared" si="1"/>
        <v>0.97104565706966539</v>
      </c>
    </row>
    <row r="21" spans="2:7" ht="15" customHeight="1" x14ac:dyDescent="0.25">
      <c r="B21" s="3" t="s">
        <v>15</v>
      </c>
      <c r="C21" s="4">
        <v>216</v>
      </c>
      <c r="D21" s="4">
        <v>155493</v>
      </c>
      <c r="E21" s="5">
        <v>2822880683.5100002</v>
      </c>
      <c r="F21" s="7">
        <f t="shared" si="0"/>
        <v>4.3245660929966522E-3</v>
      </c>
      <c r="G21" s="8">
        <f t="shared" si="1"/>
        <v>0.97537022316266209</v>
      </c>
    </row>
    <row r="22" spans="2:7" ht="15" customHeight="1" x14ac:dyDescent="0.25">
      <c r="B22" s="3" t="s">
        <v>37</v>
      </c>
      <c r="C22" s="4">
        <v>175</v>
      </c>
      <c r="D22" s="4">
        <v>120252</v>
      </c>
      <c r="E22" s="5">
        <v>424457320.84999996</v>
      </c>
      <c r="F22" s="7">
        <f t="shared" si="0"/>
        <v>3.344444584740364E-3</v>
      </c>
      <c r="G22" s="8">
        <f t="shared" si="1"/>
        <v>0.97871466774740246</v>
      </c>
    </row>
    <row r="23" spans="2:7" ht="15" customHeight="1" x14ac:dyDescent="0.25">
      <c r="B23" s="3" t="s">
        <v>33</v>
      </c>
      <c r="C23" s="4">
        <v>38</v>
      </c>
      <c r="D23" s="4">
        <v>117636</v>
      </c>
      <c r="E23" s="5">
        <v>524242070.21000004</v>
      </c>
      <c r="F23" s="7">
        <f t="shared" si="0"/>
        <v>3.2716884806116941E-3</v>
      </c>
      <c r="G23" s="8">
        <f t="shared" si="1"/>
        <v>0.98198635622801411</v>
      </c>
    </row>
    <row r="24" spans="2:7" ht="15" customHeight="1" x14ac:dyDescent="0.25">
      <c r="B24" s="3" t="s">
        <v>36</v>
      </c>
      <c r="C24" s="4">
        <v>44</v>
      </c>
      <c r="D24" s="4">
        <v>105383</v>
      </c>
      <c r="E24" s="5">
        <v>445695571.75999999</v>
      </c>
      <c r="F24" s="7">
        <f t="shared" si="0"/>
        <v>2.9309084561894502E-3</v>
      </c>
      <c r="G24" s="8">
        <f t="shared" si="1"/>
        <v>0.9849172646842036</v>
      </c>
    </row>
    <row r="25" spans="2:7" ht="15" customHeight="1" x14ac:dyDescent="0.25">
      <c r="B25" s="3" t="s">
        <v>13</v>
      </c>
      <c r="C25" s="4">
        <v>280</v>
      </c>
      <c r="D25" s="4">
        <v>97266</v>
      </c>
      <c r="E25" s="5">
        <v>4348381929.6500006</v>
      </c>
      <c r="F25" s="7">
        <f t="shared" si="0"/>
        <v>2.7051587248391397E-3</v>
      </c>
      <c r="G25" s="8">
        <f t="shared" si="1"/>
        <v>0.98762242340904272</v>
      </c>
    </row>
    <row r="26" spans="2:7" ht="15" customHeight="1" x14ac:dyDescent="0.25">
      <c r="B26" s="3" t="s">
        <v>41</v>
      </c>
      <c r="C26" s="4">
        <v>36</v>
      </c>
      <c r="D26" s="4">
        <v>81193</v>
      </c>
      <c r="E26" s="5">
        <v>264775228.79999995</v>
      </c>
      <c r="F26" s="7">
        <f t="shared" si="0"/>
        <v>2.2581369887305354E-3</v>
      </c>
      <c r="G26" s="8">
        <f t="shared" si="1"/>
        <v>0.98988056039777328</v>
      </c>
    </row>
    <row r="27" spans="2:7" ht="15" customHeight="1" x14ac:dyDescent="0.25">
      <c r="B27" s="3" t="s">
        <v>48</v>
      </c>
      <c r="C27" s="4">
        <v>22</v>
      </c>
      <c r="D27" s="4">
        <v>55370</v>
      </c>
      <c r="E27" s="5">
        <v>167142446.33000001</v>
      </c>
      <c r="F27" s="7">
        <f t="shared" si="0"/>
        <v>1.5399485801240224E-3</v>
      </c>
      <c r="G27" s="8">
        <f t="shared" si="1"/>
        <v>0.99142050897789735</v>
      </c>
    </row>
    <row r="28" spans="2:7" ht="15" customHeight="1" x14ac:dyDescent="0.25">
      <c r="B28" s="3" t="s">
        <v>23</v>
      </c>
      <c r="C28" s="4">
        <v>42</v>
      </c>
      <c r="D28" s="4">
        <v>53981</v>
      </c>
      <c r="E28" s="5">
        <v>1340590819.4399998</v>
      </c>
      <c r="F28" s="7">
        <f t="shared" si="0"/>
        <v>1.5013177587804743E-3</v>
      </c>
      <c r="G28" s="8">
        <f t="shared" si="1"/>
        <v>0.99292182673667784</v>
      </c>
    </row>
    <row r="29" spans="2:7" ht="15" customHeight="1" x14ac:dyDescent="0.25">
      <c r="B29" s="3" t="s">
        <v>65</v>
      </c>
      <c r="C29" s="4">
        <v>6</v>
      </c>
      <c r="D29" s="4">
        <v>49765</v>
      </c>
      <c r="E29" s="5">
        <v>194527361</v>
      </c>
      <c r="F29" s="7">
        <f t="shared" si="0"/>
        <v>1.3840625083957373E-3</v>
      </c>
      <c r="G29" s="8">
        <f t="shared" si="1"/>
        <v>0.99430588924507357</v>
      </c>
    </row>
    <row r="30" spans="2:7" ht="15" customHeight="1" x14ac:dyDescent="0.25">
      <c r="B30" s="3" t="s">
        <v>34</v>
      </c>
      <c r="C30" s="4">
        <v>68</v>
      </c>
      <c r="D30" s="4">
        <v>43102</v>
      </c>
      <c r="E30" s="5">
        <v>486673433.47000003</v>
      </c>
      <c r="F30" s="7">
        <f t="shared" si="0"/>
        <v>1.1987513762056279E-3</v>
      </c>
      <c r="G30" s="8">
        <f t="shared" si="1"/>
        <v>0.99550464062127919</v>
      </c>
    </row>
    <row r="31" spans="2:7" ht="15" customHeight="1" x14ac:dyDescent="0.25">
      <c r="B31" s="3" t="s">
        <v>62</v>
      </c>
      <c r="C31" s="4">
        <v>31</v>
      </c>
      <c r="D31" s="4">
        <v>31364</v>
      </c>
      <c r="E31" s="5">
        <v>75625497.930000007</v>
      </c>
      <c r="F31" s="7">
        <f t="shared" si="0"/>
        <v>8.7229451448455556E-4</v>
      </c>
      <c r="G31" s="8">
        <f t="shared" si="1"/>
        <v>0.99637693513576375</v>
      </c>
    </row>
    <row r="32" spans="2:7" ht="15" customHeight="1" x14ac:dyDescent="0.25">
      <c r="B32" s="3" t="s">
        <v>27</v>
      </c>
      <c r="C32" s="4">
        <v>201</v>
      </c>
      <c r="D32" s="4">
        <v>27663</v>
      </c>
      <c r="E32" s="5">
        <v>953030781.15999997</v>
      </c>
      <c r="F32" s="7">
        <f t="shared" si="0"/>
        <v>7.6936242680099027E-4</v>
      </c>
      <c r="G32" s="8">
        <f t="shared" si="1"/>
        <v>0.99714629756256479</v>
      </c>
    </row>
    <row r="33" spans="2:7" ht="15" customHeight="1" x14ac:dyDescent="0.25">
      <c r="B33" s="3" t="s">
        <v>8</v>
      </c>
      <c r="C33" s="4">
        <v>2815</v>
      </c>
      <c r="D33" s="4">
        <v>22453</v>
      </c>
      <c r="E33" s="5">
        <v>11051088767.570002</v>
      </c>
      <c r="F33" s="7">
        <f t="shared" si="0"/>
        <v>6.2446208180467176E-4</v>
      </c>
      <c r="G33" s="8">
        <f t="shared" si="1"/>
        <v>0.99777075964436945</v>
      </c>
    </row>
    <row r="34" spans="2:7" ht="15" customHeight="1" x14ac:dyDescent="0.25">
      <c r="B34" s="3" t="s">
        <v>19</v>
      </c>
      <c r="C34" s="4">
        <v>212</v>
      </c>
      <c r="D34" s="4">
        <v>16269</v>
      </c>
      <c r="E34" s="5">
        <v>1801657176.7799997</v>
      </c>
      <c r="F34" s="7">
        <f t="shared" si="0"/>
        <v>4.5247288152497242E-4</v>
      </c>
      <c r="G34" s="8">
        <f t="shared" si="1"/>
        <v>0.9982232325258944</v>
      </c>
    </row>
    <row r="35" spans="2:7" ht="15" customHeight="1" x14ac:dyDescent="0.25">
      <c r="B35" s="3" t="s">
        <v>29</v>
      </c>
      <c r="C35" s="4">
        <v>41</v>
      </c>
      <c r="D35" s="4">
        <v>14625</v>
      </c>
      <c r="E35" s="5">
        <v>890795940.87</v>
      </c>
      <c r="F35" s="7">
        <f t="shared" si="0"/>
        <v>4.0675000874686342E-4</v>
      </c>
      <c r="G35" s="8">
        <f t="shared" si="1"/>
        <v>0.9986299825346413</v>
      </c>
    </row>
    <row r="36" spans="2:7" ht="15" customHeight="1" x14ac:dyDescent="0.25">
      <c r="B36" s="3" t="s">
        <v>17</v>
      </c>
      <c r="C36" s="4">
        <v>124</v>
      </c>
      <c r="D36" s="4">
        <v>12668</v>
      </c>
      <c r="E36" s="5">
        <v>2270467596.2799997</v>
      </c>
      <c r="F36" s="7">
        <f t="shared" si="0"/>
        <v>3.5232199048241137E-4</v>
      </c>
      <c r="G36" s="8">
        <f t="shared" si="1"/>
        <v>0.99898230452512371</v>
      </c>
    </row>
    <row r="37" spans="2:7" ht="15" customHeight="1" x14ac:dyDescent="0.25">
      <c r="B37" s="3" t="s">
        <v>40</v>
      </c>
      <c r="C37" s="4">
        <v>19</v>
      </c>
      <c r="D37" s="4">
        <v>6888</v>
      </c>
      <c r="E37" s="5">
        <v>273279499.88</v>
      </c>
      <c r="F37" s="7">
        <f t="shared" si="0"/>
        <v>1.9156882463236891E-4</v>
      </c>
      <c r="G37" s="8">
        <f t="shared" si="1"/>
        <v>0.99917387334975605</v>
      </c>
    </row>
    <row r="38" spans="2:7" ht="15" customHeight="1" x14ac:dyDescent="0.25">
      <c r="B38" s="3" t="s">
        <v>25</v>
      </c>
      <c r="C38" s="4">
        <v>94</v>
      </c>
      <c r="D38" s="4">
        <v>5427</v>
      </c>
      <c r="E38" s="5">
        <v>1287869637.0999999</v>
      </c>
      <c r="F38" s="7">
        <f t="shared" si="0"/>
        <v>1.5093554170729763E-4</v>
      </c>
      <c r="G38" s="8">
        <f t="shared" si="1"/>
        <v>0.99932480889146336</v>
      </c>
    </row>
    <row r="39" spans="2:7" ht="15" customHeight="1" x14ac:dyDescent="0.25">
      <c r="B39" s="3" t="s">
        <v>43</v>
      </c>
      <c r="C39" s="4">
        <v>6</v>
      </c>
      <c r="D39" s="4">
        <v>4986</v>
      </c>
      <c r="E39" s="5">
        <v>206764710.80000001</v>
      </c>
      <c r="F39" s="7">
        <f t="shared" si="0"/>
        <v>1.3867046452046913E-4</v>
      </c>
      <c r="G39" s="8">
        <f t="shared" si="1"/>
        <v>0.99946347935598379</v>
      </c>
    </row>
    <row r="40" spans="2:7" ht="15" customHeight="1" x14ac:dyDescent="0.25">
      <c r="B40" s="3" t="s">
        <v>38</v>
      </c>
      <c r="C40" s="4">
        <v>19</v>
      </c>
      <c r="D40" s="4">
        <v>4447</v>
      </c>
      <c r="E40" s="5">
        <v>302303489</v>
      </c>
      <c r="F40" s="7">
        <f t="shared" si="0"/>
        <v>1.2367981462545652E-4</v>
      </c>
      <c r="G40" s="8">
        <f t="shared" si="1"/>
        <v>0.99958715917060925</v>
      </c>
    </row>
    <row r="41" spans="2:7" ht="15" customHeight="1" x14ac:dyDescent="0.25">
      <c r="B41" s="3" t="s">
        <v>10</v>
      </c>
      <c r="C41" s="4">
        <v>523</v>
      </c>
      <c r="D41" s="4">
        <v>3629</v>
      </c>
      <c r="E41" s="5">
        <v>9909383894</v>
      </c>
      <c r="F41" s="7">
        <f t="shared" si="0"/>
        <v>1.0092962610204221E-4</v>
      </c>
      <c r="G41" s="8">
        <f t="shared" si="1"/>
        <v>0.99968808879671134</v>
      </c>
    </row>
    <row r="42" spans="2:7" ht="15" customHeight="1" x14ac:dyDescent="0.25">
      <c r="B42" s="3" t="s">
        <v>12</v>
      </c>
      <c r="C42" s="4">
        <v>152</v>
      </c>
      <c r="D42" s="4">
        <v>2804</v>
      </c>
      <c r="E42" s="5">
        <v>6562057623.8999996</v>
      </c>
      <c r="F42" s="7">
        <f t="shared" si="0"/>
        <v>7.7984753813757607E-5</v>
      </c>
      <c r="G42" s="8">
        <f t="shared" si="1"/>
        <v>0.99976607355052505</v>
      </c>
    </row>
    <row r="43" spans="2:7" ht="15" customHeight="1" x14ac:dyDescent="0.25">
      <c r="B43" s="3" t="s">
        <v>26</v>
      </c>
      <c r="C43" s="4">
        <v>37</v>
      </c>
      <c r="D43" s="4">
        <v>2405</v>
      </c>
      <c r="E43" s="5">
        <v>1191019726.5999999</v>
      </c>
      <c r="F43" s="7">
        <f t="shared" si="0"/>
        <v>6.6887779216150871E-5</v>
      </c>
      <c r="G43" s="8">
        <f t="shared" si="1"/>
        <v>0.9998329613297412</v>
      </c>
    </row>
    <row r="44" spans="2:7" ht="15" customHeight="1" x14ac:dyDescent="0.25">
      <c r="B44" s="3" t="s">
        <v>47</v>
      </c>
      <c r="C44" s="4">
        <v>21</v>
      </c>
      <c r="D44" s="4">
        <v>1750</v>
      </c>
      <c r="E44" s="5">
        <v>37730325.899999999</v>
      </c>
      <c r="F44" s="7">
        <f t="shared" si="0"/>
        <v>4.8670941217573403E-5</v>
      </c>
      <c r="G44" s="8">
        <f t="shared" si="1"/>
        <v>0.99988163227095872</v>
      </c>
    </row>
    <row r="45" spans="2:7" ht="15" customHeight="1" x14ac:dyDescent="0.25">
      <c r="B45" s="3" t="s">
        <v>28</v>
      </c>
      <c r="C45" s="4">
        <v>88</v>
      </c>
      <c r="D45" s="4">
        <v>685</v>
      </c>
      <c r="E45" s="5">
        <v>921155000</v>
      </c>
      <c r="F45" s="7">
        <f t="shared" si="0"/>
        <v>1.9051196990878732E-5</v>
      </c>
      <c r="G45" s="8">
        <f t="shared" si="1"/>
        <v>0.99990068346794958</v>
      </c>
    </row>
    <row r="46" spans="2:7" ht="15" customHeight="1" x14ac:dyDescent="0.25">
      <c r="B46" s="3" t="s">
        <v>42</v>
      </c>
      <c r="C46" s="4">
        <v>21</v>
      </c>
      <c r="D46" s="4">
        <v>643</v>
      </c>
      <c r="E46" s="5">
        <v>260528259.12</v>
      </c>
      <c r="F46" s="7">
        <f t="shared" si="0"/>
        <v>1.7883094401656971E-5</v>
      </c>
      <c r="G46" s="8">
        <f t="shared" si="1"/>
        <v>0.99991856656235123</v>
      </c>
    </row>
    <row r="47" spans="2:7" ht="15" customHeight="1" x14ac:dyDescent="0.25">
      <c r="B47" s="3" t="s">
        <v>56</v>
      </c>
      <c r="C47" s="4">
        <v>34</v>
      </c>
      <c r="D47" s="4">
        <v>561</v>
      </c>
      <c r="E47" s="5">
        <v>33044604.999999996</v>
      </c>
      <c r="F47" s="7">
        <f t="shared" si="0"/>
        <v>1.5602513156033532E-5</v>
      </c>
      <c r="G47" s="8">
        <f t="shared" si="1"/>
        <v>0.99993416907550725</v>
      </c>
    </row>
    <row r="48" spans="2:7" ht="15" customHeight="1" x14ac:dyDescent="0.25">
      <c r="B48" s="3" t="s">
        <v>32</v>
      </c>
      <c r="C48" s="4">
        <v>16</v>
      </c>
      <c r="D48" s="4">
        <v>445</v>
      </c>
      <c r="E48" s="5">
        <v>609516018</v>
      </c>
      <c r="F48" s="7">
        <f t="shared" si="0"/>
        <v>1.2376325052468665E-5</v>
      </c>
      <c r="G48" s="8">
        <f t="shared" si="1"/>
        <v>0.99994654540055972</v>
      </c>
    </row>
    <row r="49" spans="2:7" ht="15" customHeight="1" x14ac:dyDescent="0.25">
      <c r="B49" s="3" t="s">
        <v>63</v>
      </c>
      <c r="C49" s="4">
        <v>12</v>
      </c>
      <c r="D49" s="4">
        <v>395</v>
      </c>
      <c r="E49" s="5">
        <v>55788231.740000002</v>
      </c>
      <c r="F49" s="7">
        <f t="shared" si="0"/>
        <v>1.0985726731966567E-5</v>
      </c>
      <c r="G49" s="8">
        <f t="shared" si="1"/>
        <v>0.99995753112729169</v>
      </c>
    </row>
    <row r="50" spans="2:7" ht="15" customHeight="1" x14ac:dyDescent="0.25">
      <c r="B50" s="3" t="s">
        <v>57</v>
      </c>
      <c r="C50" s="4">
        <v>30</v>
      </c>
      <c r="D50" s="4">
        <v>349</v>
      </c>
      <c r="E50" s="5">
        <v>126143039</v>
      </c>
      <c r="F50" s="7">
        <f t="shared" si="0"/>
        <v>9.7063762771046384E-6</v>
      </c>
      <c r="G50" s="8">
        <f t="shared" si="1"/>
        <v>0.99996723750356875</v>
      </c>
    </row>
    <row r="51" spans="2:7" ht="15" customHeight="1" x14ac:dyDescent="0.25">
      <c r="B51" s="3" t="s">
        <v>30</v>
      </c>
      <c r="C51" s="4">
        <v>43</v>
      </c>
      <c r="D51" s="4">
        <v>308</v>
      </c>
      <c r="E51" s="5">
        <v>840721074</v>
      </c>
      <c r="F51" s="7">
        <f t="shared" si="0"/>
        <v>8.5660856542929191E-6</v>
      </c>
      <c r="G51" s="8">
        <f t="shared" si="1"/>
        <v>0.999975803589223</v>
      </c>
    </row>
    <row r="52" spans="2:7" ht="15" customHeight="1" x14ac:dyDescent="0.25">
      <c r="B52" s="3" t="s">
        <v>64</v>
      </c>
      <c r="C52" s="4">
        <v>1</v>
      </c>
      <c r="D52" s="4">
        <v>190</v>
      </c>
      <c r="E52" s="5">
        <v>759999.2</v>
      </c>
      <c r="F52" s="7">
        <f t="shared" si="0"/>
        <v>5.2842736179079692E-6</v>
      </c>
      <c r="G52" s="8">
        <f t="shared" si="1"/>
        <v>0.9999810878628409</v>
      </c>
    </row>
    <row r="53" spans="2:7" ht="15" customHeight="1" x14ac:dyDescent="0.25">
      <c r="B53" s="3" t="s">
        <v>49</v>
      </c>
      <c r="C53" s="4">
        <v>13</v>
      </c>
      <c r="D53" s="4">
        <v>157</v>
      </c>
      <c r="E53" s="5">
        <v>176394800</v>
      </c>
      <c r="F53" s="7">
        <f t="shared" si="0"/>
        <v>4.3664787263765855E-6</v>
      </c>
      <c r="G53" s="8">
        <f t="shared" si="1"/>
        <v>0.99998545434156727</v>
      </c>
    </row>
    <row r="54" spans="2:7" ht="15" customHeight="1" x14ac:dyDescent="0.25">
      <c r="B54" s="3" t="s">
        <v>35</v>
      </c>
      <c r="C54" s="4">
        <v>10</v>
      </c>
      <c r="D54" s="4">
        <v>144</v>
      </c>
      <c r="E54" s="5">
        <v>477357435.11999995</v>
      </c>
      <c r="F54" s="7">
        <f t="shared" si="0"/>
        <v>4.0049231630460403E-6</v>
      </c>
      <c r="G54" s="8">
        <f t="shared" si="1"/>
        <v>0.99998945926473026</v>
      </c>
    </row>
    <row r="55" spans="2:7" ht="15" customHeight="1" x14ac:dyDescent="0.25">
      <c r="B55" s="3" t="s">
        <v>58</v>
      </c>
      <c r="C55" s="4">
        <v>4</v>
      </c>
      <c r="D55" s="4">
        <v>112</v>
      </c>
      <c r="E55" s="5">
        <v>3548389.6</v>
      </c>
      <c r="F55" s="7">
        <f t="shared" si="0"/>
        <v>3.1149402379246976E-6</v>
      </c>
      <c r="G55" s="8">
        <f t="shared" si="1"/>
        <v>0.99999257420496823</v>
      </c>
    </row>
    <row r="56" spans="2:7" ht="15" customHeight="1" x14ac:dyDescent="0.25">
      <c r="B56" s="3" t="s">
        <v>59</v>
      </c>
      <c r="C56" s="4">
        <v>13</v>
      </c>
      <c r="D56" s="4">
        <v>84</v>
      </c>
      <c r="E56" s="5">
        <v>38295780.830000006</v>
      </c>
      <c r="F56" s="7">
        <f t="shared" si="0"/>
        <v>2.3362051784435235E-6</v>
      </c>
      <c r="G56" s="8">
        <f t="shared" si="1"/>
        <v>0.99999491041014665</v>
      </c>
    </row>
    <row r="57" spans="2:7" ht="15" customHeight="1" x14ac:dyDescent="0.25">
      <c r="B57" s="3" t="s">
        <v>46</v>
      </c>
      <c r="C57" s="4">
        <v>8</v>
      </c>
      <c r="D57" s="4">
        <v>69</v>
      </c>
      <c r="E57" s="5">
        <v>3678048</v>
      </c>
      <c r="F57" s="7">
        <f t="shared" si="0"/>
        <v>1.9190256822928942E-6</v>
      </c>
      <c r="G57" s="8">
        <f t="shared" si="1"/>
        <v>0.9999968294358289</v>
      </c>
    </row>
    <row r="58" spans="2:7" ht="15" customHeight="1" x14ac:dyDescent="0.25">
      <c r="B58" s="3" t="s">
        <v>51</v>
      </c>
      <c r="C58" s="4">
        <v>3</v>
      </c>
      <c r="D58" s="4">
        <v>62</v>
      </c>
      <c r="E58" s="5">
        <v>148772281.89999998</v>
      </c>
      <c r="F58" s="7">
        <f t="shared" si="0"/>
        <v>1.7243419174226005E-6</v>
      </c>
      <c r="G58" s="8">
        <f t="shared" si="1"/>
        <v>0.99999855377774638</v>
      </c>
    </row>
    <row r="59" spans="2:7" ht="15" customHeight="1" x14ac:dyDescent="0.25">
      <c r="B59" s="3" t="s">
        <v>52</v>
      </c>
      <c r="C59" s="4">
        <v>3</v>
      </c>
      <c r="D59" s="4">
        <v>32</v>
      </c>
      <c r="E59" s="5">
        <v>85509187.399999991</v>
      </c>
      <c r="F59" s="7">
        <f t="shared" si="0"/>
        <v>8.8998292512134218E-7</v>
      </c>
      <c r="G59" s="8">
        <f t="shared" si="1"/>
        <v>0.99999944376067151</v>
      </c>
    </row>
    <row r="60" spans="2:7" ht="15" customHeight="1" x14ac:dyDescent="0.25">
      <c r="B60" s="3" t="s">
        <v>55</v>
      </c>
      <c r="C60" s="4">
        <v>3</v>
      </c>
      <c r="D60" s="4">
        <v>10</v>
      </c>
      <c r="E60" s="5">
        <v>1215986.96</v>
      </c>
      <c r="F60" s="7">
        <f t="shared" si="0"/>
        <v>2.7811966410041947E-7</v>
      </c>
      <c r="G60" s="8">
        <f t="shared" si="1"/>
        <v>0.99999972188033559</v>
      </c>
    </row>
    <row r="61" spans="2:7" ht="15" customHeight="1" x14ac:dyDescent="0.25">
      <c r="B61" s="3" t="s">
        <v>45</v>
      </c>
      <c r="C61" s="4">
        <v>2</v>
      </c>
      <c r="D61" s="4">
        <v>4</v>
      </c>
      <c r="E61" s="5">
        <v>222900000</v>
      </c>
      <c r="F61" s="7">
        <f t="shared" si="0"/>
        <v>1.1124786564016777E-7</v>
      </c>
      <c r="G61" s="8">
        <f t="shared" si="1"/>
        <v>0.99999983312820118</v>
      </c>
    </row>
    <row r="62" spans="2:7" ht="15" customHeight="1" x14ac:dyDescent="0.25">
      <c r="B62" s="3" t="s">
        <v>53</v>
      </c>
      <c r="C62" s="4">
        <v>1</v>
      </c>
      <c r="D62" s="4">
        <v>3</v>
      </c>
      <c r="E62" s="5">
        <v>300</v>
      </c>
      <c r="F62" s="7">
        <f t="shared" si="0"/>
        <v>8.343589923012584E-8</v>
      </c>
      <c r="G62" s="8">
        <f t="shared" si="1"/>
        <v>0.99999991656410037</v>
      </c>
    </row>
    <row r="63" spans="2:7" ht="15" customHeight="1" x14ac:dyDescent="0.25">
      <c r="B63" s="3" t="s">
        <v>50</v>
      </c>
      <c r="C63" s="4">
        <v>2</v>
      </c>
      <c r="D63" s="4">
        <v>2</v>
      </c>
      <c r="E63" s="5">
        <v>4577000</v>
      </c>
      <c r="F63" s="7">
        <f t="shared" si="0"/>
        <v>5.5623932820083886E-8</v>
      </c>
      <c r="G63" s="8">
        <f t="shared" si="1"/>
        <v>0.99999997218803316</v>
      </c>
    </row>
    <row r="64" spans="2:7" ht="15" customHeight="1" x14ac:dyDescent="0.25">
      <c r="B64" s="3" t="s">
        <v>61</v>
      </c>
      <c r="C64" s="4">
        <v>1</v>
      </c>
      <c r="D64" s="4">
        <v>1</v>
      </c>
      <c r="E64" s="5">
        <v>1360800</v>
      </c>
      <c r="F64" s="7">
        <f t="shared" si="0"/>
        <v>2.7811966410041943E-8</v>
      </c>
      <c r="G64" s="8">
        <f t="shared" si="1"/>
        <v>0.99999999999999956</v>
      </c>
    </row>
    <row r="65" spans="2:7" ht="15" customHeight="1" x14ac:dyDescent="0.25">
      <c r="B65" s="14" t="s">
        <v>4</v>
      </c>
      <c r="C65" s="14">
        <f>SUM(C4:C64)</f>
        <v>8978</v>
      </c>
      <c r="D65" s="14">
        <f>SUM(D4:D64)</f>
        <v>35955746</v>
      </c>
      <c r="E65" s="15">
        <f>SUM(E4:E64)</f>
        <v>100437966074.43002</v>
      </c>
      <c r="F65" s="16">
        <f>SUM(F4:F64)</f>
        <v>0.99999999999999956</v>
      </c>
      <c r="G65" s="15"/>
    </row>
    <row r="66" spans="2:7" s="18" customFormat="1" ht="15" customHeight="1" x14ac:dyDescent="0.25">
      <c r="C66" s="19"/>
    </row>
  </sheetData>
  <sheetProtection algorithmName="SHA-512" hashValue="Q5qMNCgkdZ5qvrcyq0NOkBvcaNEEOiVM7uMMisaahllOCuboG836zZ1Nz5CLitboG8JrHQR8XDSVkQkGXVXQug==" saltValue="R02CeGXzbYFei6Z8gdH4tw==" spinCount="100000" sheet="1" objects="1" scenarios="1"/>
  <mergeCells count="1">
    <mergeCell ref="B2:G2"/>
  </mergeCells>
  <pageMargins left="0.7" right="0.7" top="0.75" bottom="0.75" header="0.3" footer="0.3"/>
  <pageSetup paperSize="9" scale="1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75937-820B-452C-82BA-9E1B9D4AF9E3}">
  <dimension ref="A1:H66"/>
  <sheetViews>
    <sheetView view="pageBreakPreview" zoomScaleNormal="100" zoomScaleSheetLayoutView="100" workbookViewId="0"/>
  </sheetViews>
  <sheetFormatPr baseColWidth="10" defaultRowHeight="12.75" x14ac:dyDescent="0.25"/>
  <cols>
    <col min="1" max="1" width="2.7109375" style="18" customWidth="1"/>
    <col min="2" max="2" width="46.7109375" style="1" customWidth="1"/>
    <col min="3" max="3" width="25.7109375" style="6" customWidth="1"/>
    <col min="4" max="5" width="20.7109375" style="1" customWidth="1"/>
    <col min="6" max="7" width="15.7109375" style="1" customWidth="1"/>
    <col min="8" max="8" width="2.7109375" style="18" customWidth="1"/>
    <col min="9" max="16384" width="11.42578125" style="1"/>
  </cols>
  <sheetData>
    <row r="1" spans="2:7" s="18" customFormat="1" ht="15" customHeight="1" x14ac:dyDescent="0.25">
      <c r="C1" s="19"/>
    </row>
    <row r="2" spans="2:7" ht="21" customHeight="1" x14ac:dyDescent="0.25">
      <c r="B2" s="44" t="s">
        <v>0</v>
      </c>
      <c r="C2" s="44"/>
      <c r="D2" s="44"/>
      <c r="E2" s="44"/>
      <c r="F2" s="44"/>
      <c r="G2" s="44"/>
    </row>
    <row r="3" spans="2:7" ht="30" customHeight="1" x14ac:dyDescent="0.25">
      <c r="B3" s="2" t="s">
        <v>1</v>
      </c>
      <c r="C3" s="2" t="s">
        <v>108</v>
      </c>
      <c r="D3" s="2" t="s">
        <v>2</v>
      </c>
      <c r="E3" s="2" t="s">
        <v>3</v>
      </c>
      <c r="F3" s="2" t="s">
        <v>5</v>
      </c>
      <c r="G3" s="2" t="s">
        <v>6</v>
      </c>
    </row>
    <row r="4" spans="2:7" ht="15" customHeight="1" x14ac:dyDescent="0.25">
      <c r="B4" s="9" t="s">
        <v>7</v>
      </c>
      <c r="C4" s="10">
        <v>886</v>
      </c>
      <c r="D4" s="10">
        <v>3249499</v>
      </c>
      <c r="E4" s="11">
        <v>13148857462.080011</v>
      </c>
      <c r="F4" s="12">
        <f>E4/$E$65</f>
        <v>0.13091521041292284</v>
      </c>
      <c r="G4" s="13">
        <f>F4</f>
        <v>0.13091521041292284</v>
      </c>
    </row>
    <row r="5" spans="2:7" ht="15" customHeight="1" x14ac:dyDescent="0.25">
      <c r="B5" s="9" t="s">
        <v>8</v>
      </c>
      <c r="C5" s="10">
        <v>2815</v>
      </c>
      <c r="D5" s="10">
        <v>22453</v>
      </c>
      <c r="E5" s="11">
        <v>11051088767.570002</v>
      </c>
      <c r="F5" s="12">
        <f t="shared" ref="F5:F64" si="0">E5/$E$65</f>
        <v>0.11002899799245777</v>
      </c>
      <c r="G5" s="13">
        <f>F5+G4</f>
        <v>0.24094420840538061</v>
      </c>
    </row>
    <row r="6" spans="2:7" ht="15" customHeight="1" x14ac:dyDescent="0.25">
      <c r="B6" s="9" t="s">
        <v>9</v>
      </c>
      <c r="C6" s="10">
        <v>1037</v>
      </c>
      <c r="D6" s="10">
        <v>179544</v>
      </c>
      <c r="E6" s="11">
        <v>10954964369.289999</v>
      </c>
      <c r="F6" s="12">
        <f t="shared" si="0"/>
        <v>0.10907194557456264</v>
      </c>
      <c r="G6" s="13">
        <f t="shared" ref="G6:G64" si="1">F6+G5</f>
        <v>0.35001615397994323</v>
      </c>
    </row>
    <row r="7" spans="2:7" ht="15" customHeight="1" x14ac:dyDescent="0.25">
      <c r="B7" s="9" t="s">
        <v>10</v>
      </c>
      <c r="C7" s="10">
        <v>523</v>
      </c>
      <c r="D7" s="10">
        <v>3629</v>
      </c>
      <c r="E7" s="11">
        <v>9909383894</v>
      </c>
      <c r="F7" s="12">
        <f t="shared" si="0"/>
        <v>9.8661734016563085E-2</v>
      </c>
      <c r="G7" s="13">
        <f t="shared" si="1"/>
        <v>0.44867788799650632</v>
      </c>
    </row>
    <row r="8" spans="2:7" ht="15" customHeight="1" x14ac:dyDescent="0.25">
      <c r="B8" s="9" t="s">
        <v>11</v>
      </c>
      <c r="C8" s="10">
        <v>193</v>
      </c>
      <c r="D8" s="10">
        <v>3616971</v>
      </c>
      <c r="E8" s="11">
        <v>7948430789.420001</v>
      </c>
      <c r="F8" s="12">
        <f t="shared" si="0"/>
        <v>7.9137711565463009E-2</v>
      </c>
      <c r="G8" s="13">
        <f t="shared" si="1"/>
        <v>0.52781559956196933</v>
      </c>
    </row>
    <row r="9" spans="2:7" ht="15" customHeight="1" x14ac:dyDescent="0.25">
      <c r="B9" s="9" t="s">
        <v>12</v>
      </c>
      <c r="C9" s="10">
        <v>152</v>
      </c>
      <c r="D9" s="10">
        <v>2804</v>
      </c>
      <c r="E9" s="11">
        <v>6562057623.8999996</v>
      </c>
      <c r="F9" s="12">
        <f t="shared" si="0"/>
        <v>6.5334433584976787E-2</v>
      </c>
      <c r="G9" s="13">
        <f t="shared" si="1"/>
        <v>0.59315003314694614</v>
      </c>
    </row>
    <row r="10" spans="2:7" ht="15" customHeight="1" x14ac:dyDescent="0.25">
      <c r="B10" s="9" t="s">
        <v>13</v>
      </c>
      <c r="C10" s="10">
        <v>280</v>
      </c>
      <c r="D10" s="10">
        <v>97266</v>
      </c>
      <c r="E10" s="11">
        <v>4348381929.6500006</v>
      </c>
      <c r="F10" s="12">
        <f t="shared" si="0"/>
        <v>4.3294205364808089E-2</v>
      </c>
      <c r="G10" s="13">
        <f t="shared" si="1"/>
        <v>0.63644423851175425</v>
      </c>
    </row>
    <row r="11" spans="2:7" ht="15" customHeight="1" x14ac:dyDescent="0.25">
      <c r="B11" s="9" t="s">
        <v>14</v>
      </c>
      <c r="C11" s="10">
        <v>35</v>
      </c>
      <c r="D11" s="10">
        <v>11892173</v>
      </c>
      <c r="E11" s="11">
        <v>3281009632.1100001</v>
      </c>
      <c r="F11" s="12">
        <f t="shared" si="0"/>
        <v>3.2667025830437395E-2</v>
      </c>
      <c r="G11" s="13">
        <f t="shared" si="1"/>
        <v>0.66911126434219159</v>
      </c>
    </row>
    <row r="12" spans="2:7" ht="15" customHeight="1" x14ac:dyDescent="0.25">
      <c r="B12" s="9" t="s">
        <v>15</v>
      </c>
      <c r="C12" s="10">
        <v>216</v>
      </c>
      <c r="D12" s="10">
        <v>155493</v>
      </c>
      <c r="E12" s="11">
        <v>2822880683.5100002</v>
      </c>
      <c r="F12" s="12">
        <f t="shared" si="0"/>
        <v>2.8105713345669425E-2</v>
      </c>
      <c r="G12" s="13">
        <f t="shared" si="1"/>
        <v>0.69721697768786106</v>
      </c>
    </row>
    <row r="13" spans="2:7" ht="15" customHeight="1" x14ac:dyDescent="0.25">
      <c r="B13" s="9" t="s">
        <v>16</v>
      </c>
      <c r="C13" s="10">
        <v>103</v>
      </c>
      <c r="D13" s="10">
        <v>573490</v>
      </c>
      <c r="E13" s="11">
        <v>2617890227.6199999</v>
      </c>
      <c r="F13" s="12">
        <f t="shared" si="0"/>
        <v>2.6064747524656168E-2</v>
      </c>
      <c r="G13" s="13">
        <f t="shared" si="1"/>
        <v>0.72328172521251721</v>
      </c>
    </row>
    <row r="14" spans="2:7" ht="15" customHeight="1" x14ac:dyDescent="0.25">
      <c r="B14" s="9" t="s">
        <v>17</v>
      </c>
      <c r="C14" s="10">
        <v>124</v>
      </c>
      <c r="D14" s="10">
        <v>12668</v>
      </c>
      <c r="E14" s="11">
        <v>2270467596.2799997</v>
      </c>
      <c r="F14" s="12">
        <f t="shared" si="0"/>
        <v>2.2605670793825708E-2</v>
      </c>
      <c r="G14" s="13">
        <f t="shared" si="1"/>
        <v>0.74588739600634291</v>
      </c>
    </row>
    <row r="15" spans="2:7" ht="15" customHeight="1" x14ac:dyDescent="0.25">
      <c r="B15" s="9" t="s">
        <v>18</v>
      </c>
      <c r="C15" s="10">
        <v>179</v>
      </c>
      <c r="D15" s="10">
        <v>3775862</v>
      </c>
      <c r="E15" s="11">
        <v>2082971582.8399992</v>
      </c>
      <c r="F15" s="12">
        <f t="shared" si="0"/>
        <v>2.0738886541135287E-2</v>
      </c>
      <c r="G15" s="13">
        <f t="shared" si="1"/>
        <v>0.76662628254747822</v>
      </c>
    </row>
    <row r="16" spans="2:7" ht="15" customHeight="1" x14ac:dyDescent="0.25">
      <c r="B16" s="9" t="s">
        <v>19</v>
      </c>
      <c r="C16" s="10">
        <v>212</v>
      </c>
      <c r="D16" s="10">
        <v>16269</v>
      </c>
      <c r="E16" s="11">
        <v>1801657176.7799997</v>
      </c>
      <c r="F16" s="12">
        <f t="shared" si="0"/>
        <v>1.7938009372321154E-2</v>
      </c>
      <c r="G16" s="13">
        <f t="shared" si="1"/>
        <v>0.78456429191979937</v>
      </c>
    </row>
    <row r="17" spans="2:7" ht="15" customHeight="1" x14ac:dyDescent="0.25">
      <c r="B17" s="9" t="s">
        <v>20</v>
      </c>
      <c r="C17" s="10">
        <v>203</v>
      </c>
      <c r="D17" s="10">
        <v>230737</v>
      </c>
      <c r="E17" s="11">
        <v>1685143354.8499997</v>
      </c>
      <c r="F17" s="12">
        <f t="shared" si="0"/>
        <v>1.6777951811581055E-2</v>
      </c>
      <c r="G17" s="13">
        <f t="shared" si="1"/>
        <v>0.80134224373138041</v>
      </c>
    </row>
    <row r="18" spans="2:7" ht="15" customHeight="1" x14ac:dyDescent="0.25">
      <c r="B18" s="3" t="s">
        <v>21</v>
      </c>
      <c r="C18" s="4">
        <v>244</v>
      </c>
      <c r="D18" s="4">
        <v>578416</v>
      </c>
      <c r="E18" s="5">
        <v>1468726938.2400002</v>
      </c>
      <c r="F18" s="7">
        <f t="shared" si="0"/>
        <v>1.4623224619578552E-2</v>
      </c>
      <c r="G18" s="8">
        <f t="shared" si="1"/>
        <v>0.81596546835095896</v>
      </c>
    </row>
    <row r="19" spans="2:7" ht="15" customHeight="1" x14ac:dyDescent="0.25">
      <c r="B19" s="3" t="s">
        <v>22</v>
      </c>
      <c r="C19" s="4">
        <v>65</v>
      </c>
      <c r="D19" s="4">
        <v>3590748</v>
      </c>
      <c r="E19" s="5">
        <v>1393944089.6999998</v>
      </c>
      <c r="F19" s="7">
        <f t="shared" si="0"/>
        <v>1.3878657087370837E-2</v>
      </c>
      <c r="G19" s="8">
        <f t="shared" si="1"/>
        <v>0.82984412543832975</v>
      </c>
    </row>
    <row r="20" spans="2:7" ht="15" customHeight="1" x14ac:dyDescent="0.25">
      <c r="B20" s="3" t="s">
        <v>66</v>
      </c>
      <c r="C20" s="4">
        <v>32</v>
      </c>
      <c r="D20" s="4">
        <v>1167422</v>
      </c>
      <c r="E20" s="5">
        <v>1347407548.22</v>
      </c>
      <c r="F20" s="7">
        <f t="shared" si="0"/>
        <v>1.34153209277605E-2</v>
      </c>
      <c r="G20" s="8">
        <f t="shared" si="1"/>
        <v>0.84325944636609029</v>
      </c>
    </row>
    <row r="21" spans="2:7" ht="15" customHeight="1" x14ac:dyDescent="0.25">
      <c r="B21" s="3" t="s">
        <v>23</v>
      </c>
      <c r="C21" s="4">
        <v>42</v>
      </c>
      <c r="D21" s="4">
        <v>53981</v>
      </c>
      <c r="E21" s="5">
        <v>1340590819.4399998</v>
      </c>
      <c r="F21" s="7">
        <f t="shared" si="0"/>
        <v>1.3347450887710619E-2</v>
      </c>
      <c r="G21" s="8">
        <f t="shared" si="1"/>
        <v>0.8566068972538009</v>
      </c>
    </row>
    <row r="22" spans="2:7" ht="15" customHeight="1" x14ac:dyDescent="0.25">
      <c r="B22" s="3" t="s">
        <v>24</v>
      </c>
      <c r="C22" s="4">
        <v>319</v>
      </c>
      <c r="D22" s="4">
        <v>2348078</v>
      </c>
      <c r="E22" s="5">
        <v>1319041004.7099979</v>
      </c>
      <c r="F22" s="7">
        <f t="shared" si="0"/>
        <v>1.313289243364921E-2</v>
      </c>
      <c r="G22" s="8">
        <f t="shared" si="1"/>
        <v>0.86973978968745014</v>
      </c>
    </row>
    <row r="23" spans="2:7" ht="15" customHeight="1" x14ac:dyDescent="0.25">
      <c r="B23" s="3" t="s">
        <v>25</v>
      </c>
      <c r="C23" s="4">
        <v>94</v>
      </c>
      <c r="D23" s="4">
        <v>5427</v>
      </c>
      <c r="E23" s="5">
        <v>1287869637.0999999</v>
      </c>
      <c r="F23" s="7">
        <f t="shared" si="0"/>
        <v>1.28225380046587E-2</v>
      </c>
      <c r="G23" s="8">
        <f t="shared" si="1"/>
        <v>0.88256232769210885</v>
      </c>
    </row>
    <row r="24" spans="2:7" ht="15" customHeight="1" x14ac:dyDescent="0.25">
      <c r="B24" s="3" t="s">
        <v>26</v>
      </c>
      <c r="C24" s="4">
        <v>37</v>
      </c>
      <c r="D24" s="4">
        <v>2405</v>
      </c>
      <c r="E24" s="5">
        <v>1191019726.5999999</v>
      </c>
      <c r="F24" s="7">
        <f t="shared" si="0"/>
        <v>1.1858262100980713E-2</v>
      </c>
      <c r="G24" s="8">
        <f t="shared" si="1"/>
        <v>0.89442058979308958</v>
      </c>
    </row>
    <row r="25" spans="2:7" ht="15" customHeight="1" x14ac:dyDescent="0.25">
      <c r="B25" s="3" t="s">
        <v>27</v>
      </c>
      <c r="C25" s="4">
        <v>201</v>
      </c>
      <c r="D25" s="4">
        <v>27663</v>
      </c>
      <c r="E25" s="5">
        <v>953030781.15999997</v>
      </c>
      <c r="F25" s="7">
        <f t="shared" si="0"/>
        <v>9.4887503043794442E-3</v>
      </c>
      <c r="G25" s="8">
        <f t="shared" si="1"/>
        <v>0.90390934009746904</v>
      </c>
    </row>
    <row r="26" spans="2:7" ht="15" customHeight="1" x14ac:dyDescent="0.25">
      <c r="B26" s="3" t="s">
        <v>28</v>
      </c>
      <c r="C26" s="4">
        <v>88</v>
      </c>
      <c r="D26" s="4">
        <v>685</v>
      </c>
      <c r="E26" s="5">
        <v>921155000</v>
      </c>
      <c r="F26" s="7">
        <f t="shared" si="0"/>
        <v>9.1713824562852445E-3</v>
      </c>
      <c r="G26" s="8">
        <f t="shared" si="1"/>
        <v>0.91308072255375428</v>
      </c>
    </row>
    <row r="27" spans="2:7" ht="15" customHeight="1" x14ac:dyDescent="0.25">
      <c r="B27" s="3" t="s">
        <v>29</v>
      </c>
      <c r="C27" s="4">
        <v>41</v>
      </c>
      <c r="D27" s="4">
        <v>14625</v>
      </c>
      <c r="E27" s="5">
        <v>890795940.87</v>
      </c>
      <c r="F27" s="7">
        <f t="shared" si="0"/>
        <v>8.8691156908720318E-3</v>
      </c>
      <c r="G27" s="8">
        <f t="shared" si="1"/>
        <v>0.92194983824462629</v>
      </c>
    </row>
    <row r="28" spans="2:7" ht="15" customHeight="1" x14ac:dyDescent="0.25">
      <c r="B28" s="3" t="s">
        <v>30</v>
      </c>
      <c r="C28" s="4">
        <v>43</v>
      </c>
      <c r="D28" s="4">
        <v>308</v>
      </c>
      <c r="E28" s="5">
        <v>840721074</v>
      </c>
      <c r="F28" s="7">
        <f t="shared" si="0"/>
        <v>8.3705505682679787E-3</v>
      </c>
      <c r="G28" s="8">
        <f t="shared" si="1"/>
        <v>0.93032038881289425</v>
      </c>
    </row>
    <row r="29" spans="2:7" ht="15" customHeight="1" x14ac:dyDescent="0.25">
      <c r="B29" s="3" t="s">
        <v>31</v>
      </c>
      <c r="C29" s="4">
        <v>48</v>
      </c>
      <c r="D29" s="4">
        <v>1014621</v>
      </c>
      <c r="E29" s="5">
        <v>645356754.5</v>
      </c>
      <c r="F29" s="7">
        <f t="shared" si="0"/>
        <v>6.4254263574170297E-3</v>
      </c>
      <c r="G29" s="8">
        <f t="shared" si="1"/>
        <v>0.9367458151703113</v>
      </c>
    </row>
    <row r="30" spans="2:7" ht="15" customHeight="1" x14ac:dyDescent="0.25">
      <c r="B30" s="3" t="s">
        <v>32</v>
      </c>
      <c r="C30" s="4">
        <v>16</v>
      </c>
      <c r="D30" s="4">
        <v>445</v>
      </c>
      <c r="E30" s="5">
        <v>609516018</v>
      </c>
      <c r="F30" s="7">
        <f t="shared" si="0"/>
        <v>6.0685818502966837E-3</v>
      </c>
      <c r="G30" s="8">
        <f t="shared" si="1"/>
        <v>0.94281439702060799</v>
      </c>
    </row>
    <row r="31" spans="2:7" ht="15" customHeight="1" x14ac:dyDescent="0.25">
      <c r="B31" s="3" t="s">
        <v>33</v>
      </c>
      <c r="C31" s="4">
        <v>38</v>
      </c>
      <c r="D31" s="4">
        <v>117636</v>
      </c>
      <c r="E31" s="5">
        <v>524242070.21000004</v>
      </c>
      <c r="F31" s="7">
        <f t="shared" si="0"/>
        <v>5.2195607965767454E-3</v>
      </c>
      <c r="G31" s="8">
        <f t="shared" si="1"/>
        <v>0.94803395781718469</v>
      </c>
    </row>
    <row r="32" spans="2:7" ht="15" customHeight="1" x14ac:dyDescent="0.25">
      <c r="B32" s="3" t="s">
        <v>34</v>
      </c>
      <c r="C32" s="4">
        <v>68</v>
      </c>
      <c r="D32" s="4">
        <v>43102</v>
      </c>
      <c r="E32" s="5">
        <v>486673433.47000003</v>
      </c>
      <c r="F32" s="7">
        <f t="shared" si="0"/>
        <v>4.8455126332342139E-3</v>
      </c>
      <c r="G32" s="8">
        <f t="shared" si="1"/>
        <v>0.95287947045041888</v>
      </c>
    </row>
    <row r="33" spans="2:7" ht="15" customHeight="1" x14ac:dyDescent="0.25">
      <c r="B33" s="3" t="s">
        <v>35</v>
      </c>
      <c r="C33" s="4">
        <v>10</v>
      </c>
      <c r="D33" s="4">
        <v>144</v>
      </c>
      <c r="E33" s="5">
        <v>477357435.11999995</v>
      </c>
      <c r="F33" s="7">
        <f t="shared" si="0"/>
        <v>4.7527588797074216E-3</v>
      </c>
      <c r="G33" s="8">
        <f t="shared" si="1"/>
        <v>0.95763222933012626</v>
      </c>
    </row>
    <row r="34" spans="2:7" ht="15" customHeight="1" x14ac:dyDescent="0.25">
      <c r="B34" s="3" t="s">
        <v>36</v>
      </c>
      <c r="C34" s="4">
        <v>44</v>
      </c>
      <c r="D34" s="4">
        <v>105383</v>
      </c>
      <c r="E34" s="5">
        <v>445695571.75999999</v>
      </c>
      <c r="F34" s="7">
        <f t="shared" si="0"/>
        <v>4.4375208815928754E-3</v>
      </c>
      <c r="G34" s="8">
        <f t="shared" si="1"/>
        <v>0.96206975021171914</v>
      </c>
    </row>
    <row r="35" spans="2:7" ht="15" customHeight="1" x14ac:dyDescent="0.25">
      <c r="B35" s="3" t="s">
        <v>37</v>
      </c>
      <c r="C35" s="4">
        <v>175</v>
      </c>
      <c r="D35" s="4">
        <v>120252</v>
      </c>
      <c r="E35" s="5">
        <v>424457320.84999996</v>
      </c>
      <c r="F35" s="7">
        <f t="shared" si="0"/>
        <v>4.2260644797949606E-3</v>
      </c>
      <c r="G35" s="8">
        <f t="shared" si="1"/>
        <v>0.96629581469151415</v>
      </c>
    </row>
    <row r="36" spans="2:7" ht="15" customHeight="1" x14ac:dyDescent="0.25">
      <c r="B36" s="3" t="s">
        <v>67</v>
      </c>
      <c r="C36" s="4">
        <v>34</v>
      </c>
      <c r="D36" s="4">
        <v>606278</v>
      </c>
      <c r="E36" s="5">
        <v>316287665.79000002</v>
      </c>
      <c r="F36" s="7">
        <f t="shared" si="0"/>
        <v>3.1490847351051854E-3</v>
      </c>
      <c r="G36" s="8">
        <f t="shared" si="1"/>
        <v>0.96944489942661938</v>
      </c>
    </row>
    <row r="37" spans="2:7" ht="15" customHeight="1" x14ac:dyDescent="0.25">
      <c r="B37" s="3" t="s">
        <v>38</v>
      </c>
      <c r="C37" s="4">
        <v>19</v>
      </c>
      <c r="D37" s="4">
        <v>4447</v>
      </c>
      <c r="E37" s="5">
        <v>302303489</v>
      </c>
      <c r="F37" s="7">
        <f t="shared" si="0"/>
        <v>3.0098527560382558E-3</v>
      </c>
      <c r="G37" s="8">
        <f t="shared" si="1"/>
        <v>0.97245475218265764</v>
      </c>
    </row>
    <row r="38" spans="2:7" ht="15" customHeight="1" x14ac:dyDescent="0.25">
      <c r="B38" s="3" t="s">
        <v>39</v>
      </c>
      <c r="C38" s="4">
        <v>34</v>
      </c>
      <c r="D38" s="4">
        <v>947641</v>
      </c>
      <c r="E38" s="5">
        <v>301162305.68000001</v>
      </c>
      <c r="F38" s="7">
        <f t="shared" si="0"/>
        <v>2.9984906848553893E-3</v>
      </c>
      <c r="G38" s="8">
        <f t="shared" si="1"/>
        <v>0.975453242867513</v>
      </c>
    </row>
    <row r="39" spans="2:7" ht="15" customHeight="1" x14ac:dyDescent="0.25">
      <c r="B39" s="3" t="s">
        <v>40</v>
      </c>
      <c r="C39" s="4">
        <v>19</v>
      </c>
      <c r="D39" s="4">
        <v>6888</v>
      </c>
      <c r="E39" s="5">
        <v>273279499.88</v>
      </c>
      <c r="F39" s="7">
        <f t="shared" si="0"/>
        <v>2.7208784741567247E-3</v>
      </c>
      <c r="G39" s="8">
        <f t="shared" si="1"/>
        <v>0.9781741213416697</v>
      </c>
    </row>
    <row r="40" spans="2:7" ht="15" customHeight="1" x14ac:dyDescent="0.25">
      <c r="B40" s="3" t="s">
        <v>41</v>
      </c>
      <c r="C40" s="4">
        <v>36</v>
      </c>
      <c r="D40" s="4">
        <v>81193</v>
      </c>
      <c r="E40" s="5">
        <v>264775228.79999995</v>
      </c>
      <c r="F40" s="7">
        <f t="shared" si="0"/>
        <v>2.6362065974512771E-3</v>
      </c>
      <c r="G40" s="8">
        <f t="shared" si="1"/>
        <v>0.98081032793912093</v>
      </c>
    </row>
    <row r="41" spans="2:7" ht="15" customHeight="1" x14ac:dyDescent="0.25">
      <c r="B41" s="3" t="s">
        <v>42</v>
      </c>
      <c r="C41" s="4">
        <v>21</v>
      </c>
      <c r="D41" s="4">
        <v>643</v>
      </c>
      <c r="E41" s="5">
        <v>260528259.12</v>
      </c>
      <c r="F41" s="7">
        <f t="shared" si="0"/>
        <v>2.5939220924379768E-3</v>
      </c>
      <c r="G41" s="8">
        <f t="shared" si="1"/>
        <v>0.98340425003155896</v>
      </c>
    </row>
    <row r="42" spans="2:7" ht="15" customHeight="1" x14ac:dyDescent="0.25">
      <c r="B42" s="3" t="s">
        <v>45</v>
      </c>
      <c r="C42" s="4">
        <v>2</v>
      </c>
      <c r="D42" s="4">
        <v>4</v>
      </c>
      <c r="E42" s="5">
        <v>222900000</v>
      </c>
      <c r="F42" s="7">
        <f t="shared" si="0"/>
        <v>2.2192803051668624E-3</v>
      </c>
      <c r="G42" s="8">
        <f t="shared" si="1"/>
        <v>0.98562353033672578</v>
      </c>
    </row>
    <row r="43" spans="2:7" ht="15" customHeight="1" x14ac:dyDescent="0.25">
      <c r="B43" s="3" t="s">
        <v>43</v>
      </c>
      <c r="C43" s="4">
        <v>6</v>
      </c>
      <c r="D43" s="4">
        <v>4986</v>
      </c>
      <c r="E43" s="5">
        <v>206764710.80000001</v>
      </c>
      <c r="F43" s="7">
        <f t="shared" si="0"/>
        <v>2.0586310026108664E-3</v>
      </c>
      <c r="G43" s="8">
        <f t="shared" si="1"/>
        <v>0.98768216133933662</v>
      </c>
    </row>
    <row r="44" spans="2:7" ht="15" customHeight="1" x14ac:dyDescent="0.25">
      <c r="B44" s="3" t="s">
        <v>65</v>
      </c>
      <c r="C44" s="4">
        <v>6</v>
      </c>
      <c r="D44" s="4">
        <v>49765</v>
      </c>
      <c r="E44" s="5">
        <v>194527361</v>
      </c>
      <c r="F44" s="7">
        <f t="shared" si="0"/>
        <v>1.9367911219532723E-3</v>
      </c>
      <c r="G44" s="8">
        <f t="shared" si="1"/>
        <v>0.98961895246128984</v>
      </c>
    </row>
    <row r="45" spans="2:7" ht="15" customHeight="1" x14ac:dyDescent="0.25">
      <c r="B45" s="3" t="s">
        <v>49</v>
      </c>
      <c r="C45" s="4">
        <v>13</v>
      </c>
      <c r="D45" s="4">
        <v>157</v>
      </c>
      <c r="E45" s="5">
        <v>176394800</v>
      </c>
      <c r="F45" s="7">
        <f t="shared" si="0"/>
        <v>1.7562561936915553E-3</v>
      </c>
      <c r="G45" s="8">
        <f t="shared" si="1"/>
        <v>0.99137520865498141</v>
      </c>
    </row>
    <row r="46" spans="2:7" ht="15" customHeight="1" x14ac:dyDescent="0.25">
      <c r="B46" s="3" t="s">
        <v>48</v>
      </c>
      <c r="C46" s="4">
        <v>22</v>
      </c>
      <c r="D46" s="4">
        <v>55370</v>
      </c>
      <c r="E46" s="5">
        <v>167142446.33000001</v>
      </c>
      <c r="F46" s="7">
        <f t="shared" si="0"/>
        <v>1.6641361116984223E-3</v>
      </c>
      <c r="G46" s="8">
        <f t="shared" si="1"/>
        <v>0.99303934476667988</v>
      </c>
    </row>
    <row r="47" spans="2:7" ht="15" customHeight="1" x14ac:dyDescent="0.25">
      <c r="B47" s="3" t="s">
        <v>51</v>
      </c>
      <c r="C47" s="4">
        <v>3</v>
      </c>
      <c r="D47" s="4">
        <v>62</v>
      </c>
      <c r="E47" s="5">
        <v>148772281.89999998</v>
      </c>
      <c r="F47" s="7">
        <f t="shared" si="0"/>
        <v>1.4812355099838601E-3</v>
      </c>
      <c r="G47" s="8">
        <f t="shared" si="1"/>
        <v>0.99452058027666379</v>
      </c>
    </row>
    <row r="48" spans="2:7" ht="15" customHeight="1" x14ac:dyDescent="0.25">
      <c r="B48" s="3" t="s">
        <v>57</v>
      </c>
      <c r="C48" s="4">
        <v>30</v>
      </c>
      <c r="D48" s="4">
        <v>349</v>
      </c>
      <c r="E48" s="5">
        <v>126143039</v>
      </c>
      <c r="F48" s="7">
        <f t="shared" si="0"/>
        <v>1.2559298433674087E-3</v>
      </c>
      <c r="G48" s="8">
        <f t="shared" si="1"/>
        <v>0.99577651012003121</v>
      </c>
    </row>
    <row r="49" spans="2:7" ht="15" customHeight="1" x14ac:dyDescent="0.25">
      <c r="B49" s="3" t="s">
        <v>52</v>
      </c>
      <c r="C49" s="4">
        <v>3</v>
      </c>
      <c r="D49" s="4">
        <v>32</v>
      </c>
      <c r="E49" s="5">
        <v>85509187.399999991</v>
      </c>
      <c r="F49" s="7">
        <f t="shared" si="0"/>
        <v>8.5136319204864245E-4</v>
      </c>
      <c r="G49" s="8">
        <f t="shared" si="1"/>
        <v>0.9966278733120798</v>
      </c>
    </row>
    <row r="50" spans="2:7" ht="15" customHeight="1" x14ac:dyDescent="0.25">
      <c r="B50" s="3" t="s">
        <v>62</v>
      </c>
      <c r="C50" s="4">
        <v>31</v>
      </c>
      <c r="D50" s="4">
        <v>31364</v>
      </c>
      <c r="E50" s="5">
        <v>75625497.930000007</v>
      </c>
      <c r="F50" s="7">
        <f t="shared" si="0"/>
        <v>7.5295728185054438E-4</v>
      </c>
      <c r="G50" s="8">
        <f t="shared" si="1"/>
        <v>0.99738083059393035</v>
      </c>
    </row>
    <row r="51" spans="2:7" ht="15" customHeight="1" x14ac:dyDescent="0.25">
      <c r="B51" s="3" t="s">
        <v>63</v>
      </c>
      <c r="C51" s="4">
        <v>12</v>
      </c>
      <c r="D51" s="4">
        <v>395</v>
      </c>
      <c r="E51" s="5">
        <v>55788231.740000002</v>
      </c>
      <c r="F51" s="7">
        <f t="shared" si="0"/>
        <v>5.554496364318835E-4</v>
      </c>
      <c r="G51" s="8">
        <f t="shared" si="1"/>
        <v>0.99793628023036218</v>
      </c>
    </row>
    <row r="52" spans="2:7" ht="15" customHeight="1" x14ac:dyDescent="0.25">
      <c r="B52" s="3" t="s">
        <v>54</v>
      </c>
      <c r="C52" s="4">
        <v>6</v>
      </c>
      <c r="D52" s="4">
        <v>445115</v>
      </c>
      <c r="E52" s="5">
        <v>47699660</v>
      </c>
      <c r="F52" s="7">
        <f t="shared" si="0"/>
        <v>4.7491662629500038E-4</v>
      </c>
      <c r="G52" s="8">
        <f t="shared" si="1"/>
        <v>0.99841119685665713</v>
      </c>
    </row>
    <row r="53" spans="2:7" ht="15" customHeight="1" x14ac:dyDescent="0.25">
      <c r="B53" s="3" t="s">
        <v>59</v>
      </c>
      <c r="C53" s="4">
        <v>13</v>
      </c>
      <c r="D53" s="4">
        <v>84</v>
      </c>
      <c r="E53" s="5">
        <v>38295780.830000006</v>
      </c>
      <c r="F53" s="7">
        <f t="shared" si="0"/>
        <v>3.8128789666669219E-4</v>
      </c>
      <c r="G53" s="8">
        <f t="shared" si="1"/>
        <v>0.99879248475332383</v>
      </c>
    </row>
    <row r="54" spans="2:7" ht="15" customHeight="1" x14ac:dyDescent="0.25">
      <c r="B54" s="3" t="s">
        <v>47</v>
      </c>
      <c r="C54" s="4">
        <v>21</v>
      </c>
      <c r="D54" s="4">
        <v>1750</v>
      </c>
      <c r="E54" s="5">
        <v>37730325.899999999</v>
      </c>
      <c r="F54" s="7">
        <f t="shared" si="0"/>
        <v>3.7565800438491329E-4</v>
      </c>
      <c r="G54" s="8">
        <f t="shared" si="1"/>
        <v>0.99916814275770871</v>
      </c>
    </row>
    <row r="55" spans="2:7" ht="15" customHeight="1" x14ac:dyDescent="0.25">
      <c r="B55" s="3" t="s">
        <v>56</v>
      </c>
      <c r="C55" s="4">
        <v>34</v>
      </c>
      <c r="D55" s="4">
        <v>561</v>
      </c>
      <c r="E55" s="5">
        <v>33044604.999999996</v>
      </c>
      <c r="F55" s="7">
        <f t="shared" si="0"/>
        <v>3.290051191947888E-4</v>
      </c>
      <c r="G55" s="8">
        <f t="shared" si="1"/>
        <v>0.99949714787690347</v>
      </c>
    </row>
    <row r="56" spans="2:7" ht="15" customHeight="1" x14ac:dyDescent="0.25">
      <c r="B56" s="3" t="s">
        <v>60</v>
      </c>
      <c r="C56" s="4">
        <v>15</v>
      </c>
      <c r="D56" s="4">
        <v>527376</v>
      </c>
      <c r="E56" s="5">
        <v>29285093.720000003</v>
      </c>
      <c r="F56" s="7">
        <f t="shared" si="0"/>
        <v>2.9157394225106222E-4</v>
      </c>
      <c r="G56" s="8">
        <f t="shared" si="1"/>
        <v>0.99978872181915457</v>
      </c>
    </row>
    <row r="57" spans="2:7" ht="15" customHeight="1" x14ac:dyDescent="0.25">
      <c r="B57" s="3" t="s">
        <v>44</v>
      </c>
      <c r="C57" s="4">
        <v>15</v>
      </c>
      <c r="D57" s="4">
        <v>170700</v>
      </c>
      <c r="E57" s="5">
        <v>6079827</v>
      </c>
      <c r="F57" s="7">
        <f t="shared" si="0"/>
        <v>6.0533155315934184E-5</v>
      </c>
      <c r="G57" s="8">
        <f t="shared" si="1"/>
        <v>0.99984925497447052</v>
      </c>
    </row>
    <row r="58" spans="2:7" ht="15" customHeight="1" x14ac:dyDescent="0.25">
      <c r="B58" s="3" t="s">
        <v>50</v>
      </c>
      <c r="C58" s="4">
        <v>2</v>
      </c>
      <c r="D58" s="4">
        <v>2</v>
      </c>
      <c r="E58" s="5">
        <v>4577000</v>
      </c>
      <c r="F58" s="7">
        <f t="shared" si="0"/>
        <v>4.557041703341736E-5</v>
      </c>
      <c r="G58" s="8">
        <f t="shared" si="1"/>
        <v>0.99989482539150398</v>
      </c>
    </row>
    <row r="59" spans="2:7" ht="15" customHeight="1" x14ac:dyDescent="0.25">
      <c r="B59" s="3" t="s">
        <v>46</v>
      </c>
      <c r="C59" s="4">
        <v>8</v>
      </c>
      <c r="D59" s="4">
        <v>69</v>
      </c>
      <c r="E59" s="5">
        <v>3678048</v>
      </c>
      <c r="F59" s="7">
        <f t="shared" si="0"/>
        <v>3.662009640133857E-5</v>
      </c>
      <c r="G59" s="8">
        <f t="shared" si="1"/>
        <v>0.99993144548790536</v>
      </c>
    </row>
    <row r="60" spans="2:7" ht="15" customHeight="1" x14ac:dyDescent="0.25">
      <c r="B60" s="3" t="s">
        <v>58</v>
      </c>
      <c r="C60" s="4">
        <v>4</v>
      </c>
      <c r="D60" s="4">
        <v>112</v>
      </c>
      <c r="E60" s="5">
        <v>3548389.6</v>
      </c>
      <c r="F60" s="7">
        <f t="shared" si="0"/>
        <v>3.5329166237500768E-5</v>
      </c>
      <c r="G60" s="8">
        <f t="shared" si="1"/>
        <v>0.99996677465414285</v>
      </c>
    </row>
    <row r="61" spans="2:7" ht="15" customHeight="1" x14ac:dyDescent="0.25">
      <c r="B61" s="3" t="s">
        <v>61</v>
      </c>
      <c r="C61" s="4">
        <v>1</v>
      </c>
      <c r="D61" s="4">
        <v>1</v>
      </c>
      <c r="E61" s="5">
        <v>1360800</v>
      </c>
      <c r="F61" s="7">
        <f t="shared" si="0"/>
        <v>1.3548661459269027E-5</v>
      </c>
      <c r="G61" s="8">
        <f t="shared" si="1"/>
        <v>0.99998032331560216</v>
      </c>
    </row>
    <row r="62" spans="2:7" ht="15" customHeight="1" x14ac:dyDescent="0.25">
      <c r="B62" s="3" t="s">
        <v>55</v>
      </c>
      <c r="C62" s="4">
        <v>3</v>
      </c>
      <c r="D62" s="4">
        <v>10</v>
      </c>
      <c r="E62" s="5">
        <v>1215986.96</v>
      </c>
      <c r="F62" s="7">
        <f t="shared" si="0"/>
        <v>1.2106845723049462E-5</v>
      </c>
      <c r="G62" s="8">
        <f t="shared" si="1"/>
        <v>0.99999243016132522</v>
      </c>
    </row>
    <row r="63" spans="2:7" ht="15" customHeight="1" x14ac:dyDescent="0.25">
      <c r="B63" s="3" t="s">
        <v>64</v>
      </c>
      <c r="C63" s="4">
        <v>1</v>
      </c>
      <c r="D63" s="4">
        <v>190</v>
      </c>
      <c r="E63" s="5">
        <v>759999.2</v>
      </c>
      <c r="F63" s="7">
        <f t="shared" si="0"/>
        <v>7.5668517564045364E-6</v>
      </c>
      <c r="G63" s="8">
        <f t="shared" si="1"/>
        <v>0.99999999701308162</v>
      </c>
    </row>
    <row r="64" spans="2:7" ht="15" customHeight="1" x14ac:dyDescent="0.25">
      <c r="B64" s="3" t="s">
        <v>53</v>
      </c>
      <c r="C64" s="4">
        <v>1</v>
      </c>
      <c r="D64" s="4">
        <v>3</v>
      </c>
      <c r="E64" s="5">
        <v>300</v>
      </c>
      <c r="F64" s="7">
        <f t="shared" si="0"/>
        <v>2.9869183111263288E-9</v>
      </c>
      <c r="G64" s="8">
        <f t="shared" si="1"/>
        <v>0.99999999999999989</v>
      </c>
    </row>
    <row r="65" spans="2:7" ht="15" customHeight="1" x14ac:dyDescent="0.25">
      <c r="B65" s="14" t="s">
        <v>4</v>
      </c>
      <c r="C65" s="14">
        <f>SUM(C4:C64)</f>
        <v>8978</v>
      </c>
      <c r="D65" s="14">
        <f>SUM(D4:D64)</f>
        <v>35955746</v>
      </c>
      <c r="E65" s="15">
        <f>SUM(E4:E64)</f>
        <v>100437966074.43001</v>
      </c>
      <c r="F65" s="16">
        <f>SUM(F4:F64)</f>
        <v>0.99999999999999989</v>
      </c>
      <c r="G65" s="15"/>
    </row>
    <row r="66" spans="2:7" s="18" customFormat="1" ht="15" customHeight="1" x14ac:dyDescent="0.25">
      <c r="C66" s="19"/>
      <c r="F66" s="19"/>
      <c r="G66" s="19"/>
    </row>
  </sheetData>
  <sheetProtection algorithmName="SHA-512" hashValue="x2VmeuuSLLGRy51kJ6fS6Bbg0zVVG8RwZ75/X4ZoldFg5j5bPTevzQwnHNWL5+Bl+jRP/qwBMWuKHC7e+75x4A==" saltValue="8cCnxiVrIIz+tijho88Qyw==" spinCount="100000" sheet="1" objects="1" scenarios="1"/>
  <mergeCells count="1">
    <mergeCell ref="B2:G2"/>
  </mergeCells>
  <pageMargins left="0.7" right="0.7" top="0.75" bottom="0.75" header="0.3" footer="0.3"/>
  <pageSetup paperSize="9" scale="1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39C55-8D14-4F93-BDBA-F1E2A77CF93C}">
  <dimension ref="A2:O40"/>
  <sheetViews>
    <sheetView view="pageBreakPreview" zoomScaleNormal="100" zoomScaleSheetLayoutView="100" workbookViewId="0"/>
  </sheetViews>
  <sheetFormatPr baseColWidth="10" defaultRowHeight="15" customHeight="1" x14ac:dyDescent="0.25"/>
  <cols>
    <col min="1" max="1" width="2.7109375" style="18" customWidth="1"/>
    <col min="2" max="2" width="46.7109375" style="18" customWidth="1"/>
    <col min="3" max="3" width="25.7109375" style="19" customWidth="1"/>
    <col min="4" max="5" width="20.7109375" style="19" customWidth="1"/>
    <col min="6" max="7" width="15.7109375" style="19" customWidth="1"/>
    <col min="8" max="8" width="2.7109375" style="18" customWidth="1"/>
    <col min="9" max="9" width="46.7109375" style="18" customWidth="1"/>
    <col min="10" max="10" width="25.7109375" style="19" customWidth="1"/>
    <col min="11" max="12" width="20.7109375" style="19" customWidth="1"/>
    <col min="13" max="14" width="15.7109375" style="19" customWidth="1"/>
    <col min="15" max="15" width="2.7109375" style="18" customWidth="1"/>
    <col min="16" max="16384" width="11.42578125" style="18"/>
  </cols>
  <sheetData>
    <row r="2" spans="1:15" s="1" customFormat="1" ht="21" customHeight="1" x14ac:dyDescent="0.25">
      <c r="A2" s="18"/>
      <c r="B2" s="45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18"/>
    </row>
    <row r="3" spans="1:15" s="25" customFormat="1" ht="15" customHeight="1" x14ac:dyDescent="0.25"/>
    <row r="4" spans="1:15" s="1" customFormat="1" ht="21" customHeight="1" x14ac:dyDescent="0.25">
      <c r="A4" s="18"/>
      <c r="B4" s="44" t="s">
        <v>69</v>
      </c>
      <c r="C4" s="44"/>
      <c r="D4" s="44"/>
      <c r="E4" s="44"/>
      <c r="F4" s="44"/>
      <c r="G4" s="44"/>
      <c r="H4" s="23"/>
      <c r="I4" s="44" t="s">
        <v>68</v>
      </c>
      <c r="J4" s="44"/>
      <c r="K4" s="44"/>
      <c r="L4" s="44"/>
      <c r="M4" s="44"/>
      <c r="N4" s="44"/>
      <c r="O4" s="18"/>
    </row>
    <row r="5" spans="1:15" s="1" customFormat="1" ht="30" customHeight="1" x14ac:dyDescent="0.25">
      <c r="A5" s="18"/>
      <c r="B5" s="2" t="s">
        <v>1</v>
      </c>
      <c r="C5" s="2" t="s">
        <v>108</v>
      </c>
      <c r="D5" s="2" t="s">
        <v>2</v>
      </c>
      <c r="E5" s="2" t="s">
        <v>3</v>
      </c>
      <c r="F5" s="2" t="s">
        <v>5</v>
      </c>
      <c r="G5" s="2" t="s">
        <v>6</v>
      </c>
      <c r="H5" s="18"/>
      <c r="I5" s="2" t="s">
        <v>1</v>
      </c>
      <c r="J5" s="2" t="s">
        <v>108</v>
      </c>
      <c r="K5" s="2" t="s">
        <v>2</v>
      </c>
      <c r="L5" s="2" t="s">
        <v>3</v>
      </c>
      <c r="M5" s="2" t="s">
        <v>5</v>
      </c>
      <c r="N5" s="2" t="s">
        <v>6</v>
      </c>
      <c r="O5" s="18"/>
    </row>
    <row r="6" spans="1:15" s="1" customFormat="1" ht="15" customHeight="1" x14ac:dyDescent="0.25">
      <c r="A6" s="18"/>
      <c r="B6" s="9" t="s">
        <v>14</v>
      </c>
      <c r="C6" s="10">
        <v>35</v>
      </c>
      <c r="D6" s="10">
        <v>11892173</v>
      </c>
      <c r="E6" s="26">
        <v>3281009632.1100001</v>
      </c>
      <c r="F6" s="12">
        <v>0.33074471601840771</v>
      </c>
      <c r="G6" s="12">
        <v>0.33074471601840771</v>
      </c>
      <c r="H6" s="18"/>
      <c r="I6" s="9" t="s">
        <v>7</v>
      </c>
      <c r="J6" s="10">
        <v>886</v>
      </c>
      <c r="K6" s="10">
        <v>3249499</v>
      </c>
      <c r="L6" s="26">
        <v>13148857462.080011</v>
      </c>
      <c r="M6" s="12">
        <v>0.13091521041292284</v>
      </c>
      <c r="N6" s="12">
        <v>0.13091521041292284</v>
      </c>
      <c r="O6" s="18"/>
    </row>
    <row r="7" spans="1:15" s="1" customFormat="1" ht="15" customHeight="1" x14ac:dyDescent="0.25">
      <c r="A7" s="18"/>
      <c r="B7" s="9" t="s">
        <v>18</v>
      </c>
      <c r="C7" s="10">
        <v>179</v>
      </c>
      <c r="D7" s="10">
        <v>3775862</v>
      </c>
      <c r="E7" s="26">
        <v>2082971582.8399992</v>
      </c>
      <c r="F7" s="12">
        <v>0.1050141471129538</v>
      </c>
      <c r="G7" s="12">
        <v>0.43575886313136153</v>
      </c>
      <c r="H7" s="18"/>
      <c r="I7" s="3" t="s">
        <v>8</v>
      </c>
      <c r="J7" s="4">
        <v>2815</v>
      </c>
      <c r="K7" s="4">
        <v>22453</v>
      </c>
      <c r="L7" s="24">
        <v>11051088767.570002</v>
      </c>
      <c r="M7" s="7">
        <v>0.11002899799245777</v>
      </c>
      <c r="N7" s="7">
        <v>0.24094420840538061</v>
      </c>
      <c r="O7" s="18"/>
    </row>
    <row r="8" spans="1:15" s="1" customFormat="1" ht="15" customHeight="1" x14ac:dyDescent="0.25">
      <c r="A8" s="18"/>
      <c r="B8" s="9" t="s">
        <v>11</v>
      </c>
      <c r="C8" s="10">
        <v>193</v>
      </c>
      <c r="D8" s="10">
        <v>3616971</v>
      </c>
      <c r="E8" s="26">
        <v>7948430789.420001</v>
      </c>
      <c r="F8" s="12">
        <v>0.10059507595809582</v>
      </c>
      <c r="G8" s="12">
        <v>0.53635393908945739</v>
      </c>
      <c r="H8" s="18"/>
      <c r="I8" s="3" t="s">
        <v>9</v>
      </c>
      <c r="J8" s="4">
        <v>1037</v>
      </c>
      <c r="K8" s="4">
        <v>179544</v>
      </c>
      <c r="L8" s="24">
        <v>10954964369.289999</v>
      </c>
      <c r="M8" s="7">
        <v>0.10907194557456264</v>
      </c>
      <c r="N8" s="7">
        <v>0.35001615397994323</v>
      </c>
      <c r="O8" s="18"/>
    </row>
    <row r="9" spans="1:15" s="1" customFormat="1" ht="15" customHeight="1" x14ac:dyDescent="0.25">
      <c r="A9" s="18"/>
      <c r="B9" s="3" t="s">
        <v>22</v>
      </c>
      <c r="C9" s="4">
        <v>65</v>
      </c>
      <c r="D9" s="4">
        <v>3590748</v>
      </c>
      <c r="E9" s="24">
        <v>1393944089.6999998</v>
      </c>
      <c r="F9" s="7">
        <v>9.9865762762925289E-2</v>
      </c>
      <c r="G9" s="7">
        <v>0.63621970185238264</v>
      </c>
      <c r="H9" s="18"/>
      <c r="I9" s="3" t="s">
        <v>10</v>
      </c>
      <c r="J9" s="4">
        <v>523</v>
      </c>
      <c r="K9" s="4">
        <v>3629</v>
      </c>
      <c r="L9" s="24">
        <v>9909383894</v>
      </c>
      <c r="M9" s="7">
        <v>9.8661734016563085E-2</v>
      </c>
      <c r="N9" s="7">
        <v>0.44867788799650632</v>
      </c>
      <c r="O9" s="18"/>
    </row>
    <row r="10" spans="1:15" s="1" customFormat="1" ht="15" customHeight="1" x14ac:dyDescent="0.25">
      <c r="A10" s="18"/>
      <c r="B10" s="9" t="s">
        <v>7</v>
      </c>
      <c r="C10" s="10">
        <v>886</v>
      </c>
      <c r="D10" s="10">
        <v>3249499</v>
      </c>
      <c r="E10" s="26">
        <v>13148857462.080011</v>
      </c>
      <c r="F10" s="12">
        <v>9.0374957037464884E-2</v>
      </c>
      <c r="G10" s="12">
        <v>0.72659465888984753</v>
      </c>
      <c r="H10" s="18"/>
      <c r="I10" s="9" t="s">
        <v>11</v>
      </c>
      <c r="J10" s="10">
        <v>193</v>
      </c>
      <c r="K10" s="10">
        <v>3616971</v>
      </c>
      <c r="L10" s="26">
        <v>7948430789.420001</v>
      </c>
      <c r="M10" s="12">
        <v>7.9137711565463009E-2</v>
      </c>
      <c r="N10" s="12">
        <v>0.52781559956196933</v>
      </c>
      <c r="O10" s="18"/>
    </row>
    <row r="11" spans="1:15" s="1" customFormat="1" ht="15" customHeight="1" x14ac:dyDescent="0.25">
      <c r="A11" s="18"/>
      <c r="B11" s="3" t="s">
        <v>24</v>
      </c>
      <c r="C11" s="4">
        <v>319</v>
      </c>
      <c r="D11" s="4">
        <v>2348078</v>
      </c>
      <c r="E11" s="24">
        <v>1319041004.7099979</v>
      </c>
      <c r="F11" s="7">
        <v>6.5304666464158473E-2</v>
      </c>
      <c r="G11" s="7">
        <v>0.79189932535400598</v>
      </c>
      <c r="H11" s="18"/>
      <c r="I11" s="3" t="s">
        <v>12</v>
      </c>
      <c r="J11" s="4">
        <v>152</v>
      </c>
      <c r="K11" s="4">
        <v>2804</v>
      </c>
      <c r="L11" s="24">
        <v>6562057623.8999996</v>
      </c>
      <c r="M11" s="7">
        <v>6.5334433584976787E-2</v>
      </c>
      <c r="N11" s="7">
        <v>0.59315003314694614</v>
      </c>
      <c r="O11" s="18"/>
    </row>
    <row r="12" spans="1:15" s="1" customFormat="1" ht="15" customHeight="1" x14ac:dyDescent="0.25">
      <c r="A12" s="18"/>
      <c r="B12" s="3" t="s">
        <v>66</v>
      </c>
      <c r="C12" s="4">
        <v>32</v>
      </c>
      <c r="D12" s="4">
        <v>1167422</v>
      </c>
      <c r="E12" s="24">
        <v>1347407548.22</v>
      </c>
      <c r="F12" s="7">
        <v>3.2468301450343989E-2</v>
      </c>
      <c r="G12" s="7">
        <v>0.82436762680434994</v>
      </c>
      <c r="H12" s="18"/>
      <c r="I12" s="3" t="s">
        <v>13</v>
      </c>
      <c r="J12" s="4">
        <v>280</v>
      </c>
      <c r="K12" s="4">
        <v>97266</v>
      </c>
      <c r="L12" s="24">
        <v>4348381929.6500006</v>
      </c>
      <c r="M12" s="7">
        <v>4.3294205364808089E-2</v>
      </c>
      <c r="N12" s="7">
        <v>0.63644423851175425</v>
      </c>
      <c r="O12" s="18"/>
    </row>
    <row r="13" spans="1:15" s="1" customFormat="1" ht="15" customHeight="1" x14ac:dyDescent="0.25">
      <c r="A13" s="18"/>
      <c r="B13" s="18"/>
      <c r="C13" s="19"/>
      <c r="D13" s="19"/>
      <c r="E13" s="19"/>
      <c r="F13" s="19"/>
      <c r="G13" s="19"/>
      <c r="H13" s="18"/>
      <c r="I13" s="9" t="s">
        <v>14</v>
      </c>
      <c r="J13" s="10">
        <v>35</v>
      </c>
      <c r="K13" s="10">
        <v>11892173</v>
      </c>
      <c r="L13" s="26">
        <v>3281009632.1100001</v>
      </c>
      <c r="M13" s="12">
        <v>3.2667025830437395E-2</v>
      </c>
      <c r="N13" s="12">
        <v>0.66911126434219159</v>
      </c>
      <c r="O13" s="18"/>
    </row>
    <row r="14" spans="1:15" s="1" customFormat="1" ht="15" customHeight="1" x14ac:dyDescent="0.25">
      <c r="A14" s="18"/>
      <c r="B14" s="18"/>
      <c r="C14" s="19"/>
      <c r="D14" s="19"/>
      <c r="E14" s="19"/>
      <c r="F14" s="19"/>
      <c r="G14" s="19"/>
      <c r="H14" s="18"/>
      <c r="I14" s="3" t="s">
        <v>15</v>
      </c>
      <c r="J14" s="4">
        <v>216</v>
      </c>
      <c r="K14" s="4">
        <v>155493</v>
      </c>
      <c r="L14" s="24">
        <v>2822880683.5100002</v>
      </c>
      <c r="M14" s="7">
        <v>2.8105713345669425E-2</v>
      </c>
      <c r="N14" s="7">
        <v>0.69721697768786106</v>
      </c>
      <c r="O14" s="18"/>
    </row>
    <row r="15" spans="1:15" s="1" customFormat="1" ht="15" customHeight="1" x14ac:dyDescent="0.25">
      <c r="A15" s="18"/>
      <c r="B15" s="18"/>
      <c r="C15" s="19"/>
      <c r="D15" s="19"/>
      <c r="E15" s="19"/>
      <c r="F15" s="19"/>
      <c r="G15" s="19"/>
      <c r="H15" s="18"/>
      <c r="I15" s="3" t="s">
        <v>16</v>
      </c>
      <c r="J15" s="4">
        <v>103</v>
      </c>
      <c r="K15" s="4">
        <v>573490</v>
      </c>
      <c r="L15" s="24">
        <v>2617890227.6199999</v>
      </c>
      <c r="M15" s="7">
        <v>2.6064747524656168E-2</v>
      </c>
      <c r="N15" s="7">
        <v>0.72328172521251721</v>
      </c>
      <c r="O15" s="18"/>
    </row>
    <row r="16" spans="1:15" s="1" customFormat="1" ht="15" customHeight="1" x14ac:dyDescent="0.25">
      <c r="A16" s="18"/>
      <c r="B16" s="18"/>
      <c r="C16" s="19"/>
      <c r="D16" s="19"/>
      <c r="E16" s="19"/>
      <c r="F16" s="19"/>
      <c r="G16" s="19"/>
      <c r="H16" s="18"/>
      <c r="I16" s="3" t="s">
        <v>17</v>
      </c>
      <c r="J16" s="4">
        <v>124</v>
      </c>
      <c r="K16" s="4">
        <v>12668</v>
      </c>
      <c r="L16" s="24">
        <v>2270467596.2799997</v>
      </c>
      <c r="M16" s="7">
        <v>2.2605670793825708E-2</v>
      </c>
      <c r="N16" s="7">
        <v>0.74588739600634291</v>
      </c>
      <c r="O16" s="18"/>
    </row>
    <row r="17" spans="1:15" s="1" customFormat="1" ht="15" customHeight="1" x14ac:dyDescent="0.25">
      <c r="A17" s="18"/>
      <c r="B17" s="18"/>
      <c r="C17" s="19"/>
      <c r="D17" s="19"/>
      <c r="E17" s="19"/>
      <c r="F17" s="19"/>
      <c r="G17" s="19"/>
      <c r="H17" s="18"/>
      <c r="I17" s="9" t="s">
        <v>18</v>
      </c>
      <c r="J17" s="10">
        <v>179</v>
      </c>
      <c r="K17" s="10">
        <v>3775862</v>
      </c>
      <c r="L17" s="26">
        <v>2082971582.8399992</v>
      </c>
      <c r="M17" s="12">
        <v>2.0738886541135287E-2</v>
      </c>
      <c r="N17" s="12">
        <v>0.76662628254747822</v>
      </c>
      <c r="O17" s="18"/>
    </row>
    <row r="18" spans="1:15" s="1" customFormat="1" ht="15" customHeight="1" x14ac:dyDescent="0.25">
      <c r="A18" s="18"/>
      <c r="B18" s="18"/>
      <c r="C18" s="19"/>
      <c r="D18" s="19"/>
      <c r="E18" s="19"/>
      <c r="F18" s="19"/>
      <c r="G18" s="19"/>
      <c r="H18" s="18"/>
      <c r="I18" s="3" t="s">
        <v>19</v>
      </c>
      <c r="J18" s="4">
        <v>212</v>
      </c>
      <c r="K18" s="4">
        <v>16269</v>
      </c>
      <c r="L18" s="24">
        <v>1801657176.7799997</v>
      </c>
      <c r="M18" s="7">
        <v>1.7938009372321154E-2</v>
      </c>
      <c r="N18" s="7">
        <v>0.78456429191979937</v>
      </c>
      <c r="O18" s="18"/>
    </row>
    <row r="19" spans="1:15" s="1" customFormat="1" ht="15" customHeight="1" x14ac:dyDescent="0.25">
      <c r="A19" s="18"/>
      <c r="B19" s="18"/>
      <c r="C19" s="19"/>
      <c r="D19" s="19"/>
      <c r="E19" s="19"/>
      <c r="F19" s="19"/>
      <c r="G19" s="19"/>
      <c r="H19" s="18"/>
      <c r="I19" s="3" t="s">
        <v>20</v>
      </c>
      <c r="J19" s="4">
        <v>203</v>
      </c>
      <c r="K19" s="4">
        <v>230737</v>
      </c>
      <c r="L19" s="24">
        <v>1685143354.8499997</v>
      </c>
      <c r="M19" s="7">
        <v>1.6777951811581055E-2</v>
      </c>
      <c r="N19" s="7">
        <v>0.80134224373138041</v>
      </c>
      <c r="O19" s="18"/>
    </row>
    <row r="21" spans="1:15" ht="21" customHeight="1" x14ac:dyDescent="0.25">
      <c r="B21" s="44" t="s">
        <v>69</v>
      </c>
      <c r="C21" s="44"/>
      <c r="D21" s="44"/>
      <c r="E21" s="44"/>
    </row>
    <row r="22" spans="1:15" ht="30" customHeight="1" x14ac:dyDescent="0.25">
      <c r="B22" s="14" t="s">
        <v>1</v>
      </c>
      <c r="C22" s="2" t="s">
        <v>2</v>
      </c>
      <c r="D22" s="2" t="s">
        <v>3</v>
      </c>
      <c r="E22" s="2" t="s">
        <v>109</v>
      </c>
    </row>
    <row r="23" spans="1:15" ht="15" customHeight="1" x14ac:dyDescent="0.25">
      <c r="B23" s="27" t="s">
        <v>14</v>
      </c>
      <c r="C23" s="28">
        <v>11892173</v>
      </c>
      <c r="D23" s="29">
        <v>3281009632.1100001</v>
      </c>
      <c r="E23" s="28">
        <v>1</v>
      </c>
    </row>
    <row r="24" spans="1:15" ht="15" customHeight="1" x14ac:dyDescent="0.25">
      <c r="B24" s="27" t="s">
        <v>18</v>
      </c>
      <c r="C24" s="28">
        <v>3775862</v>
      </c>
      <c r="D24" s="29">
        <v>2082971582.8399992</v>
      </c>
      <c r="E24" s="28">
        <v>2</v>
      </c>
    </row>
    <row r="25" spans="1:15" ht="15" customHeight="1" x14ac:dyDescent="0.25">
      <c r="B25" s="27" t="s">
        <v>11</v>
      </c>
      <c r="C25" s="28">
        <v>3616971</v>
      </c>
      <c r="D25" s="29">
        <v>7948430789.420001</v>
      </c>
      <c r="E25" s="28">
        <v>3</v>
      </c>
    </row>
    <row r="26" spans="1:15" ht="15" customHeight="1" x14ac:dyDescent="0.25">
      <c r="B26" s="27" t="s">
        <v>7</v>
      </c>
      <c r="C26" s="28">
        <v>3249499</v>
      </c>
      <c r="D26" s="29">
        <v>13148857462.080011</v>
      </c>
      <c r="E26" s="28">
        <v>4</v>
      </c>
    </row>
    <row r="28" spans="1:15" ht="21" customHeight="1" x14ac:dyDescent="0.25">
      <c r="B28" s="44" t="s">
        <v>68</v>
      </c>
      <c r="C28" s="44"/>
      <c r="D28" s="44"/>
      <c r="E28" s="44"/>
    </row>
    <row r="29" spans="1:15" ht="30" customHeight="1" x14ac:dyDescent="0.25">
      <c r="B29" s="14" t="s">
        <v>1</v>
      </c>
      <c r="C29" s="2" t="s">
        <v>2</v>
      </c>
      <c r="D29" s="2" t="s">
        <v>3</v>
      </c>
      <c r="E29" s="2" t="s">
        <v>109</v>
      </c>
    </row>
    <row r="30" spans="1:15" ht="15" customHeight="1" x14ac:dyDescent="0.25">
      <c r="B30" s="27" t="s">
        <v>7</v>
      </c>
      <c r="C30" s="28">
        <v>3249499</v>
      </c>
      <c r="D30" s="29">
        <v>13148857462.080011</v>
      </c>
      <c r="E30" s="28">
        <v>1</v>
      </c>
    </row>
    <row r="31" spans="1:15" ht="15" customHeight="1" x14ac:dyDescent="0.25">
      <c r="B31" s="27" t="s">
        <v>11</v>
      </c>
      <c r="C31" s="28">
        <v>3616971</v>
      </c>
      <c r="D31" s="29">
        <v>7948430789.420001</v>
      </c>
      <c r="E31" s="28">
        <v>2</v>
      </c>
    </row>
    <row r="32" spans="1:15" ht="15" customHeight="1" x14ac:dyDescent="0.25">
      <c r="B32" s="27" t="s">
        <v>14</v>
      </c>
      <c r="C32" s="28">
        <v>11892173</v>
      </c>
      <c r="D32" s="29">
        <v>3281009632.1100001</v>
      </c>
      <c r="E32" s="28">
        <v>3</v>
      </c>
    </row>
    <row r="33" spans="2:5" ht="15" customHeight="1" x14ac:dyDescent="0.25">
      <c r="B33" s="27" t="s">
        <v>18</v>
      </c>
      <c r="C33" s="28">
        <v>3775862</v>
      </c>
      <c r="D33" s="29">
        <v>2082971582.8399992</v>
      </c>
      <c r="E33" s="28">
        <v>4</v>
      </c>
    </row>
    <row r="35" spans="2:5" ht="21" customHeight="1" x14ac:dyDescent="0.25">
      <c r="B35" s="44" t="s">
        <v>110</v>
      </c>
      <c r="C35" s="44"/>
      <c r="D35" s="44"/>
      <c r="E35" s="23"/>
    </row>
    <row r="36" spans="2:5" ht="30" customHeight="1" x14ac:dyDescent="0.25">
      <c r="B36" s="14" t="s">
        <v>1</v>
      </c>
      <c r="C36" s="2" t="s">
        <v>111</v>
      </c>
      <c r="D36" s="2" t="s">
        <v>109</v>
      </c>
      <c r="E36" s="18"/>
    </row>
    <row r="37" spans="2:5" ht="15" customHeight="1" x14ac:dyDescent="0.25">
      <c r="B37" s="27" t="s">
        <v>14</v>
      </c>
      <c r="C37" s="28">
        <f>E23+E32</f>
        <v>4</v>
      </c>
      <c r="D37" s="28">
        <v>1</v>
      </c>
    </row>
    <row r="38" spans="2:5" ht="15" customHeight="1" x14ac:dyDescent="0.25">
      <c r="B38" s="27" t="s">
        <v>7</v>
      </c>
      <c r="C38" s="28">
        <f>E26+E30</f>
        <v>5</v>
      </c>
      <c r="D38" s="28">
        <v>2</v>
      </c>
    </row>
    <row r="39" spans="2:5" ht="15" customHeight="1" x14ac:dyDescent="0.25">
      <c r="B39" s="27" t="s">
        <v>11</v>
      </c>
      <c r="C39" s="28">
        <f>E25+E31</f>
        <v>5</v>
      </c>
      <c r="D39" s="28">
        <v>3</v>
      </c>
    </row>
    <row r="40" spans="2:5" ht="15" customHeight="1" x14ac:dyDescent="0.25">
      <c r="B40" s="27" t="s">
        <v>18</v>
      </c>
      <c r="C40" s="28">
        <f>E24+E33</f>
        <v>6</v>
      </c>
      <c r="D40" s="28">
        <v>4</v>
      </c>
    </row>
  </sheetData>
  <sheetProtection algorithmName="SHA-512" hashValue="RMisQIYBpSVSPcKx1sfUKYj+5nH1OqqQKUfYWE/miSpoxF5voA1+vqaH32ngSqrc/2Nihf1ec9NZRUbzam3WGA==" saltValue="uC//z9L/bJXDZjD2IdvC0A==" spinCount="100000" sheet="1" objects="1" scenarios="1"/>
  <mergeCells count="6">
    <mergeCell ref="B21:E21"/>
    <mergeCell ref="B28:E28"/>
    <mergeCell ref="B35:D35"/>
    <mergeCell ref="I4:N4"/>
    <mergeCell ref="B2:N2"/>
    <mergeCell ref="B4:G4"/>
  </mergeCells>
  <pageMargins left="0.7" right="0.7" top="0.75" bottom="0.75" header="0.3" footer="0.3"/>
  <pageSetup paperSize="9" scale="2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B24B9-929B-4A32-9CFE-F6DF32B8D0D4}">
  <dimension ref="B2:I54"/>
  <sheetViews>
    <sheetView view="pageBreakPreview" zoomScaleNormal="100" zoomScaleSheetLayoutView="100" workbookViewId="0"/>
  </sheetViews>
  <sheetFormatPr baseColWidth="10" defaultRowHeight="15" customHeight="1" x14ac:dyDescent="0.25"/>
  <cols>
    <col min="1" max="1" width="2.7109375" style="18" customWidth="1"/>
    <col min="2" max="2" width="65.7109375" style="18" customWidth="1"/>
    <col min="3" max="4" width="20.7109375" style="18" customWidth="1"/>
    <col min="5" max="5" width="15.7109375" style="18" customWidth="1"/>
    <col min="6" max="6" width="4.7109375" style="18" customWidth="1"/>
    <col min="7" max="7" width="45.7109375" style="18" customWidth="1"/>
    <col min="8" max="9" width="25.7109375" style="18" customWidth="1"/>
    <col min="10" max="10" width="2.7109375" style="18" customWidth="1"/>
    <col min="11" max="16384" width="11.42578125" style="18"/>
  </cols>
  <sheetData>
    <row r="2" spans="2:9" ht="21" customHeight="1" x14ac:dyDescent="0.25">
      <c r="B2" s="44" t="s">
        <v>112</v>
      </c>
      <c r="C2" s="44"/>
      <c r="D2" s="44"/>
      <c r="E2" s="44"/>
      <c r="F2" s="44"/>
      <c r="G2" s="44"/>
      <c r="H2" s="44"/>
      <c r="I2" s="44"/>
    </row>
    <row r="4" spans="2:9" ht="30" customHeight="1" x14ac:dyDescent="0.25">
      <c r="B4" s="2" t="s">
        <v>105</v>
      </c>
      <c r="C4" s="2" t="s">
        <v>2</v>
      </c>
      <c r="D4" s="30" t="s">
        <v>3</v>
      </c>
      <c r="E4" s="30" t="s">
        <v>5</v>
      </c>
      <c r="G4" s="36" t="s">
        <v>107</v>
      </c>
      <c r="H4" s="36" t="s">
        <v>114</v>
      </c>
      <c r="I4" s="36" t="s">
        <v>115</v>
      </c>
    </row>
    <row r="5" spans="2:9" ht="15" customHeight="1" x14ac:dyDescent="0.25">
      <c r="B5" s="20" t="s">
        <v>70</v>
      </c>
      <c r="C5" s="21">
        <v>34700</v>
      </c>
      <c r="D5" s="22">
        <v>1136668</v>
      </c>
      <c r="E5" s="38">
        <f>C5/$C$40</f>
        <v>2.9178855706185908E-3</v>
      </c>
      <c r="G5" s="35" t="s">
        <v>92</v>
      </c>
      <c r="H5" s="1">
        <v>3722000</v>
      </c>
      <c r="I5" s="31">
        <v>0.31297896524041485</v>
      </c>
    </row>
    <row r="6" spans="2:9" ht="15" customHeight="1" x14ac:dyDescent="0.25">
      <c r="B6" s="20" t="s">
        <v>71</v>
      </c>
      <c r="C6" s="21">
        <v>24000</v>
      </c>
      <c r="D6" s="22">
        <v>1214990</v>
      </c>
      <c r="E6" s="38">
        <f t="shared" ref="E6:E39" si="0">C6/$C$40</f>
        <v>2.018134112243406E-3</v>
      </c>
      <c r="G6" s="35" t="s">
        <v>80</v>
      </c>
      <c r="H6" s="1">
        <v>2796000</v>
      </c>
      <c r="I6" s="31">
        <v>0.23511262407635677</v>
      </c>
    </row>
    <row r="7" spans="2:9" ht="15" customHeight="1" x14ac:dyDescent="0.25">
      <c r="B7" s="20" t="s">
        <v>72</v>
      </c>
      <c r="C7" s="21">
        <v>600</v>
      </c>
      <c r="D7" s="22">
        <v>421260</v>
      </c>
      <c r="E7" s="38">
        <f t="shared" si="0"/>
        <v>5.0453352806085148E-5</v>
      </c>
      <c r="G7" s="35" t="s">
        <v>91</v>
      </c>
      <c r="H7" s="1">
        <v>2444100</v>
      </c>
      <c r="I7" s="31">
        <v>0.20552173265558785</v>
      </c>
    </row>
    <row r="8" spans="2:9" ht="15" customHeight="1" x14ac:dyDescent="0.25">
      <c r="B8" s="20" t="s">
        <v>73</v>
      </c>
      <c r="C8" s="21">
        <v>158000</v>
      </c>
      <c r="D8" s="22">
        <v>46571840</v>
      </c>
      <c r="E8" s="38">
        <f t="shared" si="0"/>
        <v>1.3286049572269087E-2</v>
      </c>
      <c r="G8" s="35" t="s">
        <v>79</v>
      </c>
      <c r="H8" s="1">
        <v>2003200</v>
      </c>
      <c r="I8" s="31">
        <v>0.16844692723524959</v>
      </c>
    </row>
    <row r="9" spans="2:9" ht="15" customHeight="1" x14ac:dyDescent="0.25">
      <c r="B9" s="20" t="s">
        <v>74</v>
      </c>
      <c r="C9" s="21">
        <v>30000</v>
      </c>
      <c r="D9" s="22">
        <v>53939868</v>
      </c>
      <c r="E9" s="38">
        <f t="shared" si="0"/>
        <v>2.5226676403042572E-3</v>
      </c>
      <c r="G9" s="35" t="s">
        <v>93</v>
      </c>
      <c r="H9" s="1">
        <v>225650</v>
      </c>
      <c r="I9" s="31">
        <v>1.897466510115519E-2</v>
      </c>
    </row>
    <row r="10" spans="2:9" ht="15" customHeight="1" x14ac:dyDescent="0.25">
      <c r="B10" s="20" t="s">
        <v>75</v>
      </c>
      <c r="C10" s="21">
        <v>18400</v>
      </c>
      <c r="D10" s="22">
        <v>35977838</v>
      </c>
      <c r="E10" s="38">
        <f t="shared" si="0"/>
        <v>1.5472361527199446E-3</v>
      </c>
      <c r="G10" s="35" t="s">
        <v>94</v>
      </c>
      <c r="H10" s="1">
        <v>166200</v>
      </c>
      <c r="I10" s="31">
        <v>1.3975578727285585E-2</v>
      </c>
    </row>
    <row r="11" spans="2:9" ht="15" customHeight="1" x14ac:dyDescent="0.25">
      <c r="B11" s="20" t="s">
        <v>76</v>
      </c>
      <c r="C11" s="21">
        <v>7700</v>
      </c>
      <c r="D11" s="22">
        <v>13613600</v>
      </c>
      <c r="E11" s="38">
        <f t="shared" si="0"/>
        <v>6.4748469434475935E-4</v>
      </c>
      <c r="G11" s="35" t="s">
        <v>73</v>
      </c>
      <c r="H11" s="1">
        <v>158000</v>
      </c>
      <c r="I11" s="31">
        <v>1.3286049572269087E-2</v>
      </c>
    </row>
    <row r="12" spans="2:9" ht="15" customHeight="1" x14ac:dyDescent="0.25">
      <c r="B12" s="20" t="s">
        <v>77</v>
      </c>
      <c r="C12" s="21">
        <v>3800</v>
      </c>
      <c r="D12" s="22">
        <v>6847776</v>
      </c>
      <c r="E12" s="38">
        <f t="shared" si="0"/>
        <v>3.1953790110520592E-4</v>
      </c>
      <c r="G12" s="35" t="s">
        <v>95</v>
      </c>
      <c r="H12" s="1">
        <v>115050</v>
      </c>
      <c r="I12" s="31">
        <v>9.6744304005668275E-3</v>
      </c>
    </row>
    <row r="13" spans="2:9" ht="15" customHeight="1" x14ac:dyDescent="0.25">
      <c r="B13" s="20" t="s">
        <v>78</v>
      </c>
      <c r="C13" s="21">
        <v>24500</v>
      </c>
      <c r="D13" s="22">
        <v>4472725</v>
      </c>
      <c r="E13" s="38">
        <f t="shared" si="0"/>
        <v>2.0601785729151435E-3</v>
      </c>
      <c r="G13" s="35" t="s">
        <v>70</v>
      </c>
      <c r="H13" s="1">
        <v>34700</v>
      </c>
      <c r="I13" s="31">
        <v>2.9178855706185908E-3</v>
      </c>
    </row>
    <row r="14" spans="2:9" ht="15" customHeight="1" x14ac:dyDescent="0.25">
      <c r="B14" s="32" t="s">
        <v>79</v>
      </c>
      <c r="C14" s="33">
        <v>2003200</v>
      </c>
      <c r="D14" s="34">
        <v>402679610</v>
      </c>
      <c r="E14" s="39">
        <f t="shared" si="0"/>
        <v>0.16844692723524959</v>
      </c>
      <c r="G14" s="35" t="s">
        <v>88</v>
      </c>
      <c r="H14" s="1">
        <v>30460</v>
      </c>
      <c r="I14" s="31">
        <v>2.5613485441222557E-3</v>
      </c>
    </row>
    <row r="15" spans="2:9" ht="15" customHeight="1" x14ac:dyDescent="0.25">
      <c r="B15" s="32" t="s">
        <v>80</v>
      </c>
      <c r="C15" s="33">
        <v>2796000</v>
      </c>
      <c r="D15" s="34">
        <v>554941590</v>
      </c>
      <c r="E15" s="39">
        <f t="shared" si="0"/>
        <v>0.23511262407635677</v>
      </c>
      <c r="G15" s="35" t="s">
        <v>74</v>
      </c>
      <c r="H15" s="1">
        <v>30000</v>
      </c>
      <c r="I15" s="31">
        <v>2.5226676403042572E-3</v>
      </c>
    </row>
    <row r="16" spans="2:9" ht="15" customHeight="1" x14ac:dyDescent="0.25">
      <c r="B16" s="20" t="s">
        <v>81</v>
      </c>
      <c r="C16" s="21">
        <v>1000</v>
      </c>
      <c r="D16" s="22">
        <v>1785000</v>
      </c>
      <c r="E16" s="38">
        <f t="shared" si="0"/>
        <v>8.4088921343475239E-5</v>
      </c>
      <c r="G16" s="35" t="s">
        <v>78</v>
      </c>
      <c r="H16" s="1">
        <v>24500</v>
      </c>
      <c r="I16" s="31">
        <v>2.0601785729151435E-3</v>
      </c>
    </row>
    <row r="17" spans="2:9" ht="15" customHeight="1" x14ac:dyDescent="0.25">
      <c r="B17" s="20" t="s">
        <v>82</v>
      </c>
      <c r="C17" s="21">
        <v>16200</v>
      </c>
      <c r="D17" s="22">
        <v>29274000</v>
      </c>
      <c r="E17" s="38">
        <f t="shared" si="0"/>
        <v>1.3622405257642989E-3</v>
      </c>
      <c r="G17" s="35" t="s">
        <v>71</v>
      </c>
      <c r="H17" s="1">
        <v>24000</v>
      </c>
      <c r="I17" s="31">
        <v>2.018134112243406E-3</v>
      </c>
    </row>
    <row r="18" spans="2:9" ht="15" customHeight="1" x14ac:dyDescent="0.25">
      <c r="B18" s="20" t="s">
        <v>83</v>
      </c>
      <c r="C18" s="21">
        <v>15400</v>
      </c>
      <c r="D18" s="22">
        <v>27945960</v>
      </c>
      <c r="E18" s="38">
        <f t="shared" si="0"/>
        <v>1.2949693886895187E-3</v>
      </c>
      <c r="G18" s="35" t="s">
        <v>96</v>
      </c>
      <c r="H18" s="1">
        <v>19592</v>
      </c>
      <c r="I18" s="31">
        <v>1.647470146961367E-3</v>
      </c>
    </row>
    <row r="19" spans="2:9" ht="15" customHeight="1" x14ac:dyDescent="0.25">
      <c r="B19" s="20" t="s">
        <v>84</v>
      </c>
      <c r="C19" s="21">
        <v>5400</v>
      </c>
      <c r="D19" s="22">
        <v>9810360</v>
      </c>
      <c r="E19" s="38">
        <f t="shared" si="0"/>
        <v>4.5408017525476631E-4</v>
      </c>
      <c r="G19" s="35" t="s">
        <v>75</v>
      </c>
      <c r="H19" s="1">
        <v>18400</v>
      </c>
      <c r="I19" s="31">
        <v>1.5472361527199446E-3</v>
      </c>
    </row>
    <row r="20" spans="2:9" ht="15" customHeight="1" x14ac:dyDescent="0.25">
      <c r="B20" s="20" t="s">
        <v>85</v>
      </c>
      <c r="C20" s="21">
        <v>1000</v>
      </c>
      <c r="D20" s="22">
        <v>1842120</v>
      </c>
      <c r="E20" s="38">
        <f t="shared" si="0"/>
        <v>8.4088921343475239E-5</v>
      </c>
      <c r="G20" s="35" t="s">
        <v>82</v>
      </c>
      <c r="H20" s="1">
        <v>16200</v>
      </c>
      <c r="I20" s="31">
        <v>1.3622405257642989E-3</v>
      </c>
    </row>
    <row r="21" spans="2:9" ht="15" customHeight="1" x14ac:dyDescent="0.25">
      <c r="B21" s="20" t="s">
        <v>86</v>
      </c>
      <c r="C21" s="21">
        <v>1000</v>
      </c>
      <c r="D21" s="22">
        <v>4760000</v>
      </c>
      <c r="E21" s="38">
        <f t="shared" si="0"/>
        <v>8.4088921343475239E-5</v>
      </c>
      <c r="G21" s="35" t="s">
        <v>90</v>
      </c>
      <c r="H21" s="1">
        <v>16000</v>
      </c>
      <c r="I21" s="31">
        <v>1.3454227414956038E-3</v>
      </c>
    </row>
    <row r="22" spans="2:9" ht="15" customHeight="1" x14ac:dyDescent="0.25">
      <c r="B22" s="20" t="s">
        <v>87</v>
      </c>
      <c r="C22" s="21">
        <v>500</v>
      </c>
      <c r="D22" s="22">
        <v>2380000</v>
      </c>
      <c r="E22" s="38">
        <f t="shared" si="0"/>
        <v>4.204446067173762E-5</v>
      </c>
      <c r="G22" s="35" t="s">
        <v>83</v>
      </c>
      <c r="H22" s="1">
        <v>15400</v>
      </c>
      <c r="I22" s="31">
        <v>1.2949693886895187E-3</v>
      </c>
    </row>
    <row r="23" spans="2:9" ht="15" customHeight="1" x14ac:dyDescent="0.25">
      <c r="B23" s="20" t="s">
        <v>88</v>
      </c>
      <c r="C23" s="21">
        <v>30460</v>
      </c>
      <c r="D23" s="22">
        <v>49612496</v>
      </c>
      <c r="E23" s="38">
        <f t="shared" si="0"/>
        <v>2.5613485441222557E-3</v>
      </c>
      <c r="G23" s="35" t="s">
        <v>76</v>
      </c>
      <c r="H23" s="1">
        <v>7700</v>
      </c>
      <c r="I23" s="31">
        <v>6.4748469434475935E-4</v>
      </c>
    </row>
    <row r="24" spans="2:9" ht="15" customHeight="1" x14ac:dyDescent="0.25">
      <c r="B24" s="20" t="s">
        <v>89</v>
      </c>
      <c r="C24" s="21">
        <v>2150</v>
      </c>
      <c r="D24" s="22">
        <v>3688025.5</v>
      </c>
      <c r="E24" s="38">
        <f t="shared" si="0"/>
        <v>1.8079118088847176E-4</v>
      </c>
      <c r="G24" s="35" t="s">
        <v>99</v>
      </c>
      <c r="H24" s="1">
        <v>7481</v>
      </c>
      <c r="I24" s="31">
        <v>6.2906922057053829E-4</v>
      </c>
    </row>
    <row r="25" spans="2:9" ht="15" customHeight="1" x14ac:dyDescent="0.25">
      <c r="B25" s="20" t="s">
        <v>90</v>
      </c>
      <c r="C25" s="21">
        <v>16000</v>
      </c>
      <c r="D25" s="22">
        <v>2213400</v>
      </c>
      <c r="E25" s="38">
        <f t="shared" si="0"/>
        <v>1.3454227414956038E-3</v>
      </c>
      <c r="G25" s="35" t="s">
        <v>84</v>
      </c>
      <c r="H25" s="1">
        <v>5400</v>
      </c>
      <c r="I25" s="31">
        <v>4.5408017525476631E-4</v>
      </c>
    </row>
    <row r="26" spans="2:9" ht="15" customHeight="1" x14ac:dyDescent="0.25">
      <c r="B26" s="32" t="s">
        <v>91</v>
      </c>
      <c r="C26" s="33">
        <v>2444100</v>
      </c>
      <c r="D26" s="34">
        <v>458503500</v>
      </c>
      <c r="E26" s="39">
        <f t="shared" si="0"/>
        <v>0.20552173265558785</v>
      </c>
      <c r="G26" s="35" t="s">
        <v>77</v>
      </c>
      <c r="H26" s="1">
        <v>3800</v>
      </c>
      <c r="I26" s="31">
        <v>3.1953790110520592E-4</v>
      </c>
    </row>
    <row r="27" spans="2:9" ht="15" customHeight="1" x14ac:dyDescent="0.25">
      <c r="B27" s="32" t="s">
        <v>92</v>
      </c>
      <c r="C27" s="33">
        <v>3722000</v>
      </c>
      <c r="D27" s="34">
        <v>679844600</v>
      </c>
      <c r="E27" s="39">
        <f t="shared" si="0"/>
        <v>0.31297896524041485</v>
      </c>
      <c r="G27" s="35" t="s">
        <v>89</v>
      </c>
      <c r="H27" s="1">
        <v>2150</v>
      </c>
      <c r="I27" s="31">
        <v>1.8079118088847176E-4</v>
      </c>
    </row>
    <row r="28" spans="2:9" ht="15" customHeight="1" x14ac:dyDescent="0.25">
      <c r="B28" s="20" t="s">
        <v>93</v>
      </c>
      <c r="C28" s="21">
        <v>225650</v>
      </c>
      <c r="D28" s="22">
        <v>362319279.5</v>
      </c>
      <c r="E28" s="38">
        <f t="shared" si="0"/>
        <v>1.897466510115519E-2</v>
      </c>
      <c r="G28" s="35" t="s">
        <v>86</v>
      </c>
      <c r="H28" s="1">
        <v>1000</v>
      </c>
      <c r="I28" s="31">
        <v>8.4088921343475239E-5</v>
      </c>
    </row>
    <row r="29" spans="2:9" ht="15" customHeight="1" x14ac:dyDescent="0.25">
      <c r="B29" s="20" t="s">
        <v>94</v>
      </c>
      <c r="C29" s="21">
        <v>166200</v>
      </c>
      <c r="D29" s="22">
        <v>276931919.5</v>
      </c>
      <c r="E29" s="38">
        <f t="shared" si="0"/>
        <v>1.3975578727285585E-2</v>
      </c>
      <c r="G29" s="35" t="s">
        <v>81</v>
      </c>
      <c r="H29" s="1">
        <v>1000</v>
      </c>
      <c r="I29" s="31">
        <v>8.4088921343475239E-5</v>
      </c>
    </row>
    <row r="30" spans="2:9" ht="15" customHeight="1" x14ac:dyDescent="0.25">
      <c r="B30" s="20" t="s">
        <v>95</v>
      </c>
      <c r="C30" s="21">
        <v>115050</v>
      </c>
      <c r="D30" s="22">
        <v>190846172</v>
      </c>
      <c r="E30" s="38">
        <f t="shared" si="0"/>
        <v>9.6744304005668275E-3</v>
      </c>
      <c r="G30" s="35" t="s">
        <v>85</v>
      </c>
      <c r="H30" s="1">
        <v>1000</v>
      </c>
      <c r="I30" s="31">
        <v>8.4088921343475239E-5</v>
      </c>
    </row>
    <row r="31" spans="2:9" ht="15" customHeight="1" x14ac:dyDescent="0.25">
      <c r="B31" s="20" t="s">
        <v>96</v>
      </c>
      <c r="C31" s="21">
        <v>19592</v>
      </c>
      <c r="D31" s="22">
        <v>31537137</v>
      </c>
      <c r="E31" s="38">
        <f t="shared" si="0"/>
        <v>1.647470146961367E-3</v>
      </c>
      <c r="G31" s="35" t="s">
        <v>97</v>
      </c>
      <c r="H31" s="1">
        <v>870</v>
      </c>
      <c r="I31" s="31">
        <v>7.3157361568823456E-5</v>
      </c>
    </row>
    <row r="32" spans="2:9" ht="15" customHeight="1" x14ac:dyDescent="0.25">
      <c r="B32" s="20" t="s">
        <v>97</v>
      </c>
      <c r="C32" s="21">
        <v>870</v>
      </c>
      <c r="D32" s="22">
        <v>1777813</v>
      </c>
      <c r="E32" s="38">
        <f t="shared" si="0"/>
        <v>7.3157361568823456E-5</v>
      </c>
      <c r="G32" s="35" t="s">
        <v>72</v>
      </c>
      <c r="H32" s="1">
        <v>600</v>
      </c>
      <c r="I32" s="31">
        <v>5.0453352806085148E-5</v>
      </c>
    </row>
    <row r="33" spans="2:9" ht="15" customHeight="1" x14ac:dyDescent="0.25">
      <c r="B33" s="20" t="s">
        <v>98</v>
      </c>
      <c r="C33" s="21">
        <v>40</v>
      </c>
      <c r="D33" s="22">
        <v>67306</v>
      </c>
      <c r="E33" s="38">
        <f t="shared" si="0"/>
        <v>3.3635568537390095E-6</v>
      </c>
      <c r="G33" s="35" t="s">
        <v>87</v>
      </c>
      <c r="H33" s="1">
        <v>500</v>
      </c>
      <c r="I33" s="31">
        <v>4.204446067173762E-5</v>
      </c>
    </row>
    <row r="34" spans="2:9" ht="15" customHeight="1" x14ac:dyDescent="0.25">
      <c r="B34" s="20" t="s">
        <v>99</v>
      </c>
      <c r="C34" s="21">
        <v>7481</v>
      </c>
      <c r="D34" s="22">
        <v>12909737.609999999</v>
      </c>
      <c r="E34" s="38">
        <f t="shared" si="0"/>
        <v>6.2906922057053829E-4</v>
      </c>
      <c r="G34" s="35" t="s">
        <v>103</v>
      </c>
      <c r="H34" s="1">
        <v>375</v>
      </c>
      <c r="I34" s="31">
        <v>3.1533345503803218E-5</v>
      </c>
    </row>
    <row r="35" spans="2:9" ht="15" customHeight="1" x14ac:dyDescent="0.25">
      <c r="B35" s="20" t="s">
        <v>100</v>
      </c>
      <c r="C35" s="21">
        <v>200</v>
      </c>
      <c r="D35" s="22">
        <v>389844</v>
      </c>
      <c r="E35" s="38">
        <f t="shared" si="0"/>
        <v>1.6817784268695049E-5</v>
      </c>
      <c r="G35" s="35" t="s">
        <v>101</v>
      </c>
      <c r="H35" s="1">
        <v>325</v>
      </c>
      <c r="I35" s="31">
        <v>2.7328899436629454E-5</v>
      </c>
    </row>
    <row r="36" spans="2:9" ht="15" customHeight="1" x14ac:dyDescent="0.25">
      <c r="B36" s="20" t="s">
        <v>101</v>
      </c>
      <c r="C36" s="21">
        <v>325</v>
      </c>
      <c r="D36" s="22">
        <v>6395179</v>
      </c>
      <c r="E36" s="38">
        <f t="shared" si="0"/>
        <v>2.7328899436629454E-5</v>
      </c>
      <c r="G36" s="35" t="s">
        <v>100</v>
      </c>
      <c r="H36" s="1">
        <v>200</v>
      </c>
      <c r="I36" s="31">
        <v>1.6817784268695049E-5</v>
      </c>
    </row>
    <row r="37" spans="2:9" ht="15" customHeight="1" x14ac:dyDescent="0.25">
      <c r="B37" s="20" t="s">
        <v>102</v>
      </c>
      <c r="C37" s="21">
        <v>80</v>
      </c>
      <c r="D37" s="22">
        <v>3808000</v>
      </c>
      <c r="E37" s="38">
        <f t="shared" si="0"/>
        <v>6.727113707478019E-6</v>
      </c>
      <c r="G37" s="35" t="s">
        <v>104</v>
      </c>
      <c r="H37" s="1">
        <v>200</v>
      </c>
      <c r="I37" s="31">
        <v>1.6817784268695049E-5</v>
      </c>
    </row>
    <row r="38" spans="2:9" ht="15" customHeight="1" x14ac:dyDescent="0.25">
      <c r="B38" s="20" t="s">
        <v>103</v>
      </c>
      <c r="C38" s="21">
        <v>375</v>
      </c>
      <c r="D38" s="22">
        <v>318206</v>
      </c>
      <c r="E38" s="38">
        <f t="shared" si="0"/>
        <v>3.1533345503803218E-5</v>
      </c>
      <c r="G38" s="35" t="s">
        <v>102</v>
      </c>
      <c r="H38" s="1">
        <v>80</v>
      </c>
      <c r="I38" s="31">
        <v>6.727113707478019E-6</v>
      </c>
    </row>
    <row r="39" spans="2:9" ht="15" customHeight="1" x14ac:dyDescent="0.25">
      <c r="B39" s="20" t="s">
        <v>104</v>
      </c>
      <c r="C39" s="21">
        <v>200</v>
      </c>
      <c r="D39" s="22">
        <v>231812</v>
      </c>
      <c r="E39" s="38">
        <f t="shared" si="0"/>
        <v>1.6817784268695049E-5</v>
      </c>
      <c r="G39" s="35" t="s">
        <v>98</v>
      </c>
      <c r="H39" s="1">
        <v>40</v>
      </c>
      <c r="I39" s="31">
        <v>3.3635568537390095E-6</v>
      </c>
    </row>
    <row r="40" spans="2:9" ht="15" customHeight="1" x14ac:dyDescent="0.25">
      <c r="B40" s="14" t="s">
        <v>113</v>
      </c>
      <c r="C40" s="14">
        <f>SUM(C5:C39)</f>
        <v>11892173</v>
      </c>
      <c r="D40" s="15">
        <f>SUM(D5:D39)</f>
        <v>3281009632.1100001</v>
      </c>
      <c r="E40" s="17">
        <f>SUM(E5:E39)</f>
        <v>0.99999999999999989</v>
      </c>
      <c r="G40" s="36" t="s">
        <v>106</v>
      </c>
      <c r="H40" s="36">
        <v>11892173</v>
      </c>
      <c r="I40" s="37">
        <v>0.99999999999999989</v>
      </c>
    </row>
    <row r="42" spans="2:9" ht="30" customHeight="1" x14ac:dyDescent="0.25">
      <c r="B42" s="30" t="s">
        <v>105</v>
      </c>
      <c r="C42" s="2" t="s">
        <v>2</v>
      </c>
      <c r="D42" s="30" t="s">
        <v>3</v>
      </c>
      <c r="E42" s="30" t="s">
        <v>5</v>
      </c>
      <c r="G42" s="36" t="s">
        <v>107</v>
      </c>
      <c r="H42" s="36" t="s">
        <v>114</v>
      </c>
      <c r="I42" s="36" t="s">
        <v>115</v>
      </c>
    </row>
    <row r="43" spans="2:9" ht="15" customHeight="1" x14ac:dyDescent="0.25">
      <c r="B43" s="27" t="s">
        <v>116</v>
      </c>
      <c r="C43" s="28">
        <f>C13+C14+C15+C25+C26+C27</f>
        <v>11005800</v>
      </c>
      <c r="D43" s="40">
        <f>D13+D14+D15+D25+D26+D27</f>
        <v>2102655425</v>
      </c>
      <c r="E43" s="41">
        <f>C43/$C$54</f>
        <v>0.9254658505220198</v>
      </c>
      <c r="G43" s="35" t="s">
        <v>116</v>
      </c>
      <c r="H43" s="1">
        <v>11005800</v>
      </c>
      <c r="I43" s="43">
        <v>0.9254658505220198</v>
      </c>
    </row>
    <row r="44" spans="2:9" ht="15" customHeight="1" x14ac:dyDescent="0.25">
      <c r="B44" s="27" t="s">
        <v>117</v>
      </c>
      <c r="C44" s="28">
        <f>C23+C24+C28+C29+C30+C31</f>
        <v>559102</v>
      </c>
      <c r="D44" s="40">
        <f>D23+D24+D28+D29+D30+D31</f>
        <v>914935029.5</v>
      </c>
      <c r="E44" s="41">
        <f t="shared" ref="E44:E53" si="1">C44/$C$54</f>
        <v>4.7014284100979693E-2</v>
      </c>
      <c r="G44" s="35" t="s">
        <v>117</v>
      </c>
      <c r="H44" s="1">
        <v>559102</v>
      </c>
      <c r="I44" s="43">
        <v>4.7014284100979693E-2</v>
      </c>
    </row>
    <row r="45" spans="2:9" ht="15" customHeight="1" x14ac:dyDescent="0.25">
      <c r="B45" s="27" t="s">
        <v>118</v>
      </c>
      <c r="C45" s="28">
        <f>C21+C22</f>
        <v>1500</v>
      </c>
      <c r="D45" s="40">
        <f>D21+D22</f>
        <v>7140000</v>
      </c>
      <c r="E45" s="41">
        <f t="shared" si="1"/>
        <v>1.2613338201521287E-4</v>
      </c>
      <c r="G45" s="35" t="s">
        <v>119</v>
      </c>
      <c r="H45" s="1">
        <v>158600</v>
      </c>
      <c r="I45" s="43">
        <v>1.3336502925075173E-2</v>
      </c>
    </row>
    <row r="46" spans="2:9" ht="15" customHeight="1" x14ac:dyDescent="0.25">
      <c r="B46" s="27" t="s">
        <v>119</v>
      </c>
      <c r="C46" s="28">
        <f>C7+C8</f>
        <v>158600</v>
      </c>
      <c r="D46" s="40">
        <f t="shared" ref="D46" si="2">D7+D8</f>
        <v>46993100</v>
      </c>
      <c r="E46" s="41">
        <f t="shared" si="1"/>
        <v>1.3336502925075173E-2</v>
      </c>
      <c r="G46" s="35" t="s">
        <v>120</v>
      </c>
      <c r="H46" s="1">
        <v>59900</v>
      </c>
      <c r="I46" s="43">
        <v>5.0369263884741666E-3</v>
      </c>
    </row>
    <row r="47" spans="2:9" ht="15" customHeight="1" x14ac:dyDescent="0.25">
      <c r="B47" s="27" t="s">
        <v>120</v>
      </c>
      <c r="C47" s="28">
        <f>C9+C10+C11+C12</f>
        <v>59900</v>
      </c>
      <c r="D47" s="40">
        <f t="shared" ref="D47" si="3">D9+D10+D11+D12</f>
        <v>110379082</v>
      </c>
      <c r="E47" s="41">
        <f t="shared" si="1"/>
        <v>5.0369263884741666E-3</v>
      </c>
      <c r="G47" s="35" t="s">
        <v>122</v>
      </c>
      <c r="H47" s="1">
        <v>58700</v>
      </c>
      <c r="I47" s="43">
        <v>4.9360196828619968E-3</v>
      </c>
    </row>
    <row r="48" spans="2:9" ht="15" customHeight="1" x14ac:dyDescent="0.25">
      <c r="B48" s="27" t="s">
        <v>121</v>
      </c>
      <c r="C48" s="28">
        <f>C16+C17+C18+C19+C20</f>
        <v>39000</v>
      </c>
      <c r="D48" s="40">
        <f t="shared" ref="D48" si="4">D16+D17+D18+D19+D20</f>
        <v>70657440</v>
      </c>
      <c r="E48" s="41">
        <f t="shared" si="1"/>
        <v>3.2794679323955344E-3</v>
      </c>
      <c r="G48" s="35" t="s">
        <v>121</v>
      </c>
      <c r="H48" s="1">
        <v>39000</v>
      </c>
      <c r="I48" s="43">
        <v>3.2794679323955344E-3</v>
      </c>
    </row>
    <row r="49" spans="2:9" ht="15" customHeight="1" x14ac:dyDescent="0.25">
      <c r="B49" s="27" t="s">
        <v>122</v>
      </c>
      <c r="C49" s="28">
        <f>C5+C6</f>
        <v>58700</v>
      </c>
      <c r="D49" s="40">
        <f t="shared" ref="D49" si="5">D5+D6</f>
        <v>2351658</v>
      </c>
      <c r="E49" s="41">
        <f t="shared" si="1"/>
        <v>4.9360196828619968E-3</v>
      </c>
      <c r="G49" s="35" t="s">
        <v>123</v>
      </c>
      <c r="H49" s="1">
        <v>8591</v>
      </c>
      <c r="I49" s="43">
        <v>7.2240792326179579E-4</v>
      </c>
    </row>
    <row r="50" spans="2:9" ht="15" customHeight="1" x14ac:dyDescent="0.25">
      <c r="B50" s="27" t="s">
        <v>123</v>
      </c>
      <c r="C50" s="28">
        <f>C32+C33+C34+C35</f>
        <v>8591</v>
      </c>
      <c r="D50" s="40">
        <f t="shared" ref="D50" si="6">D32+D33+D34+D35</f>
        <v>15144700.609999999</v>
      </c>
      <c r="E50" s="41">
        <f t="shared" si="1"/>
        <v>7.2240792326179579E-4</v>
      </c>
      <c r="G50" s="35" t="s">
        <v>118</v>
      </c>
      <c r="H50" s="1">
        <v>1500</v>
      </c>
      <c r="I50" s="43">
        <v>1.2613338201521287E-4</v>
      </c>
    </row>
    <row r="51" spans="2:9" ht="15" customHeight="1" x14ac:dyDescent="0.25">
      <c r="B51" s="27" t="s">
        <v>124</v>
      </c>
      <c r="C51" s="28">
        <f>C36+C37</f>
        <v>405</v>
      </c>
      <c r="D51" s="40">
        <f t="shared" ref="D51" si="7">D36+D37</f>
        <v>10203179</v>
      </c>
      <c r="E51" s="41">
        <f t="shared" si="1"/>
        <v>3.4056013144107473E-5</v>
      </c>
      <c r="G51" s="35" t="s">
        <v>124</v>
      </c>
      <c r="H51" s="1">
        <v>405</v>
      </c>
      <c r="I51" s="43">
        <v>3.4056013144107473E-5</v>
      </c>
    </row>
    <row r="52" spans="2:9" ht="15" customHeight="1" x14ac:dyDescent="0.25">
      <c r="B52" s="27" t="s">
        <v>125</v>
      </c>
      <c r="C52" s="28">
        <f>C38</f>
        <v>375</v>
      </c>
      <c r="D52" s="40">
        <f t="shared" ref="D52" si="8">D38</f>
        <v>318206</v>
      </c>
      <c r="E52" s="41">
        <f t="shared" si="1"/>
        <v>3.1533345503803218E-5</v>
      </c>
      <c r="G52" s="35" t="s">
        <v>125</v>
      </c>
      <c r="H52" s="1">
        <v>375</v>
      </c>
      <c r="I52" s="43">
        <v>3.1533345503803218E-5</v>
      </c>
    </row>
    <row r="53" spans="2:9" ht="15" customHeight="1" x14ac:dyDescent="0.25">
      <c r="B53" s="27" t="s">
        <v>126</v>
      </c>
      <c r="C53" s="28">
        <f>C39</f>
        <v>200</v>
      </c>
      <c r="D53" s="40">
        <f t="shared" ref="D53" si="9">D39</f>
        <v>231812</v>
      </c>
      <c r="E53" s="41">
        <f t="shared" si="1"/>
        <v>1.6817784268695049E-5</v>
      </c>
      <c r="G53" s="35" t="s">
        <v>126</v>
      </c>
      <c r="H53" s="1">
        <v>200</v>
      </c>
      <c r="I53" s="43">
        <v>1.6817784268695049E-5</v>
      </c>
    </row>
    <row r="54" spans="2:9" ht="15" customHeight="1" x14ac:dyDescent="0.25">
      <c r="B54" s="14" t="s">
        <v>113</v>
      </c>
      <c r="C54" s="14">
        <f>SUM(C43:C53)</f>
        <v>11892173</v>
      </c>
      <c r="D54" s="15">
        <f t="shared" ref="D54:E54" si="10">SUM(D43:D53)</f>
        <v>3281009632.1100001</v>
      </c>
      <c r="E54" s="42">
        <f t="shared" si="10"/>
        <v>0.99999999999999989</v>
      </c>
      <c r="G54" s="36" t="s">
        <v>106</v>
      </c>
      <c r="H54" s="36">
        <v>11892173</v>
      </c>
      <c r="I54" s="37">
        <v>0.99999999999999989</v>
      </c>
    </row>
  </sheetData>
  <sheetProtection algorithmName="SHA-512" hashValue="+QpEE34N3Xqdtf9wgFY0tnh5qkdEYAv5+efAwZGOzA4ngVANAofe+5D91T6YS0DQYEQ5ojJDQ31iYnXT5kC5xQ==" saltValue="7wrL8qGi6xw22EGZHJ2x1g==" spinCount="100000" sheet="1" objects="1" scenarios="1"/>
  <mergeCells count="1">
    <mergeCell ref="B2:I2"/>
  </mergeCells>
  <pageMargins left="0.7" right="0.7" top="0.75" bottom="0.75" header="0.3" footer="0.3"/>
  <pageSetup paperSize="9" scale="27" orientation="portrait" horizontalDpi="1200" verticalDpi="12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Pareto - Cantidad</vt:lpstr>
      <vt:lpstr>Pareto - Valor de Compra</vt:lpstr>
      <vt:lpstr>Priorización</vt:lpstr>
      <vt:lpstr>DME</vt:lpstr>
      <vt:lpstr>DME!Área_de_impresión</vt:lpstr>
      <vt:lpstr>'Pareto - Cantidad'!Área_de_impresión</vt:lpstr>
      <vt:lpstr>'Pareto - Valor de Compra'!Área_de_impresión</vt:lpstr>
      <vt:lpstr>Priorización!Área_de_impresión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MARIA VARGAS</cp:lastModifiedBy>
  <dcterms:created xsi:type="dcterms:W3CDTF">2023-08-18T14:40:29Z</dcterms:created>
  <dcterms:modified xsi:type="dcterms:W3CDTF">2023-09-06T16:14:58Z</dcterms:modified>
</cp:coreProperties>
</file>